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ТЪРГОВЕ\тръжна 2023-24\Актуализиран списък за втора тръжна\"/>
    </mc:Choice>
  </mc:AlternateContent>
  <bookViews>
    <workbookView xWindow="-120" yWindow="-120" windowWidth="19425" windowHeight="11025"/>
  </bookViews>
  <sheets>
    <sheet name="Лист1" sheetId="1" r:id="rId1"/>
  </sheets>
  <definedNames>
    <definedName name="_xlnm._FilterDatabase" localSheetId="0" hidden="1">Лист1!$A$6:$AV$98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1" l="1"/>
  <c r="M8" i="1" s="1"/>
  <c r="L9" i="1"/>
  <c r="M9" i="1" s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 s="1"/>
  <c r="L44" i="1"/>
  <c r="M44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L58" i="1"/>
  <c r="M58" i="1" s="1"/>
  <c r="L59" i="1"/>
  <c r="M59" i="1" s="1"/>
  <c r="L60" i="1"/>
  <c r="M60" i="1" s="1"/>
  <c r="L61" i="1"/>
  <c r="M61" i="1" s="1"/>
  <c r="L62" i="1"/>
  <c r="M62" i="1" s="1"/>
  <c r="L63" i="1"/>
  <c r="M63" i="1" s="1"/>
  <c r="L64" i="1"/>
  <c r="M64" i="1" s="1"/>
  <c r="L65" i="1"/>
  <c r="M65" i="1" s="1"/>
  <c r="L66" i="1"/>
  <c r="M66" i="1" s="1"/>
  <c r="L67" i="1"/>
  <c r="M67" i="1" s="1"/>
  <c r="L68" i="1"/>
  <c r="M68" i="1" s="1"/>
  <c r="L69" i="1"/>
  <c r="M69" i="1" s="1"/>
  <c r="L70" i="1"/>
  <c r="M70" i="1" s="1"/>
  <c r="L71" i="1"/>
  <c r="M71" i="1" s="1"/>
  <c r="L72" i="1"/>
  <c r="M72" i="1" s="1"/>
  <c r="L73" i="1"/>
  <c r="M73" i="1" s="1"/>
  <c r="L74" i="1"/>
  <c r="M74" i="1" s="1"/>
  <c r="L75" i="1"/>
  <c r="M75" i="1" s="1"/>
  <c r="L76" i="1"/>
  <c r="M76" i="1" s="1"/>
  <c r="L77" i="1"/>
  <c r="M77" i="1" s="1"/>
  <c r="L78" i="1"/>
  <c r="M78" i="1" s="1"/>
  <c r="L79" i="1"/>
  <c r="M79" i="1" s="1"/>
  <c r="L80" i="1"/>
  <c r="M80" i="1" s="1"/>
  <c r="L81" i="1"/>
  <c r="M81" i="1" s="1"/>
  <c r="L82" i="1"/>
  <c r="M82" i="1" s="1"/>
  <c r="L83" i="1"/>
  <c r="M83" i="1" s="1"/>
  <c r="L84" i="1"/>
  <c r="M84" i="1" s="1"/>
  <c r="L85" i="1"/>
  <c r="M85" i="1" s="1"/>
  <c r="L86" i="1"/>
  <c r="M86" i="1" s="1"/>
  <c r="L87" i="1"/>
  <c r="M87" i="1" s="1"/>
  <c r="L88" i="1"/>
  <c r="M88" i="1" s="1"/>
  <c r="L89" i="1"/>
  <c r="M89" i="1" s="1"/>
  <c r="L90" i="1"/>
  <c r="M90" i="1" s="1"/>
  <c r="L91" i="1"/>
  <c r="M91" i="1" s="1"/>
  <c r="L92" i="1"/>
  <c r="M92" i="1" s="1"/>
  <c r="L93" i="1"/>
  <c r="M93" i="1" s="1"/>
  <c r="L94" i="1"/>
  <c r="M94" i="1" s="1"/>
  <c r="L95" i="1"/>
  <c r="M95" i="1" s="1"/>
  <c r="L96" i="1"/>
  <c r="M96" i="1" s="1"/>
  <c r="L97" i="1"/>
  <c r="M97" i="1" s="1"/>
  <c r="L7" i="1"/>
  <c r="M7" i="1" s="1"/>
</calcChain>
</file>

<file path=xl/sharedStrings.xml><?xml version="1.0" encoding="utf-8"?>
<sst xmlns="http://schemas.openxmlformats.org/spreadsheetml/2006/main" count="659" uniqueCount="175">
  <si>
    <t>№</t>
  </si>
  <si>
    <t>Община</t>
  </si>
  <si>
    <t xml:space="preserve"> Землище</t>
  </si>
  <si>
    <t xml:space="preserve">№ на имот
 </t>
  </si>
  <si>
    <t>Площ/дка</t>
  </si>
  <si>
    <t>Местност</t>
  </si>
  <si>
    <t>НТП</t>
  </si>
  <si>
    <t>ов.градина</t>
  </si>
  <si>
    <t>Забележка:</t>
  </si>
  <si>
    <t xml:space="preserve">                     ОБЛАСТНА ДИРЕКЦИЯ"ЗЕМЕДЕЛИЕ"-ГР. ЛОВЕЧ</t>
  </si>
  <si>
    <t>Горско Сливово</t>
  </si>
  <si>
    <t>Кърпачево</t>
  </si>
  <si>
    <t>17244.57.23</t>
  </si>
  <si>
    <t>17244.616.18</t>
  </si>
  <si>
    <t>17244.651.3</t>
  </si>
  <si>
    <t>17244.653.14</t>
  </si>
  <si>
    <t>40943.139.6</t>
  </si>
  <si>
    <t>Марино бърдо</t>
  </si>
  <si>
    <t>Поднол</t>
  </si>
  <si>
    <t>Разноглед</t>
  </si>
  <si>
    <t>Дюз гьол</t>
  </si>
  <si>
    <t>Български извор</t>
  </si>
  <si>
    <t>Градежница</t>
  </si>
  <si>
    <t>07357.124.2</t>
  </si>
  <si>
    <t>07357.174.2</t>
  </si>
  <si>
    <t>07357.179.1</t>
  </si>
  <si>
    <t>07357.179.12</t>
  </si>
  <si>
    <t>07357.180.29</t>
  </si>
  <si>
    <t>17419.17.1</t>
  </si>
  <si>
    <t>Голяма Ръждавица</t>
  </si>
  <si>
    <t>17419.15.50</t>
  </si>
  <si>
    <t>Шипа</t>
  </si>
  <si>
    <t>Бараково бранище</t>
  </si>
  <si>
    <t>Здравков камък</t>
  </si>
  <si>
    <t>Кулата</t>
  </si>
  <si>
    <t>Брестово</t>
  </si>
  <si>
    <t>Владиня</t>
  </si>
  <si>
    <t>Деветаки</t>
  </si>
  <si>
    <t>Оряховица</t>
  </si>
  <si>
    <t>Гетов слог</t>
  </si>
  <si>
    <t>Станьовица</t>
  </si>
  <si>
    <t>Беклемето</t>
  </si>
  <si>
    <t>Скоруша</t>
  </si>
  <si>
    <t>Летница</t>
  </si>
  <si>
    <t>Тетевен</t>
  </si>
  <si>
    <t>Ловеч</t>
  </si>
  <si>
    <t>Кирчево</t>
  </si>
  <si>
    <t>Друг вид тн.</t>
  </si>
  <si>
    <t>Угърчин</t>
  </si>
  <si>
    <t>Микре</t>
  </si>
  <si>
    <t>Овощна гр.</t>
  </si>
  <si>
    <t>Орляне</t>
  </si>
  <si>
    <t>Изост.тр.нас.</t>
  </si>
  <si>
    <t>Езерото</t>
  </si>
  <si>
    <t>Дъбравата</t>
  </si>
  <si>
    <t>Торошовото</t>
  </si>
  <si>
    <t>Луковит</t>
  </si>
  <si>
    <t>Карлуково</t>
  </si>
  <si>
    <t>Петревене</t>
  </si>
  <si>
    <t>Беленци</t>
  </si>
  <si>
    <t>Тодоричене</t>
  </si>
  <si>
    <t>Торос</t>
  </si>
  <si>
    <t>Дерманци</t>
  </si>
  <si>
    <t>06536.177.6</t>
  </si>
  <si>
    <t>11452.39.22</t>
  </si>
  <si>
    <t>11452.79.11</t>
  </si>
  <si>
    <t>11452.92.42</t>
  </si>
  <si>
    <t>20420.110.7</t>
  </si>
  <si>
    <t>20420.110.9</t>
  </si>
  <si>
    <t>36943.12.38</t>
  </si>
  <si>
    <t>48060.145.39</t>
  </si>
  <si>
    <t>44327.126.8</t>
  </si>
  <si>
    <t>43058.27.9</t>
  </si>
  <si>
    <t>срок на
 предоставяне</t>
  </si>
  <si>
    <t>форма на отдаване</t>
  </si>
  <si>
    <t>лв./дка -начална тръжна</t>
  </si>
  <si>
    <t xml:space="preserve"> общ размер на начална тръжна
 за имота </t>
  </si>
  <si>
    <t>Депозит
    20%</t>
  </si>
  <si>
    <t>аренда</t>
  </si>
  <si>
    <t>44327.218.37</t>
  </si>
  <si>
    <t>44327.218.38</t>
  </si>
  <si>
    <t>44327.237.45</t>
  </si>
  <si>
    <t>44327.237.49</t>
  </si>
  <si>
    <t>Таласин</t>
  </si>
  <si>
    <t>44327.126.10</t>
  </si>
  <si>
    <t>Грънчар</t>
  </si>
  <si>
    <t>Венчец</t>
  </si>
  <si>
    <t>Петров градеж</t>
  </si>
  <si>
    <t>Пъня</t>
  </si>
  <si>
    <t>Оброка</t>
  </si>
  <si>
    <t>Бондажкото</t>
  </si>
  <si>
    <t>Трънливия връх</t>
  </si>
  <si>
    <t>Умеров връх</t>
  </si>
  <si>
    <t>Пашовото</t>
  </si>
  <si>
    <t>72552.68.3</t>
  </si>
  <si>
    <t>72552.68.23</t>
  </si>
  <si>
    <t>72552.68.25</t>
  </si>
  <si>
    <t>72552.68.28</t>
  </si>
  <si>
    <t>72552.68.32</t>
  </si>
  <si>
    <t>72552.68.41</t>
  </si>
  <si>
    <t>72552.68.43</t>
  </si>
  <si>
    <t>72552.68.63</t>
  </si>
  <si>
    <t>72552.68.76</t>
  </si>
  <si>
    <t>72552.68.77</t>
  </si>
  <si>
    <t>72552.68.87</t>
  </si>
  <si>
    <t>72552.68.112</t>
  </si>
  <si>
    <t>72552.68.116</t>
  </si>
  <si>
    <t>72552.68.133</t>
  </si>
  <si>
    <t>72552.68.139</t>
  </si>
  <si>
    <t>72552.102.13</t>
  </si>
  <si>
    <t>72552.102.21</t>
  </si>
  <si>
    <t>72552.68.83</t>
  </si>
  <si>
    <t>72552.68.88</t>
  </si>
  <si>
    <t>72552.68.10</t>
  </si>
  <si>
    <t>тр.насаждение</t>
  </si>
  <si>
    <t>Завидено ниве</t>
  </si>
  <si>
    <t>Мушат</t>
  </si>
  <si>
    <t>43058.27.10</t>
  </si>
  <si>
    <t>43058.27.27</t>
  </si>
  <si>
    <t>20688.45.21</t>
  </si>
  <si>
    <t>43058.66.12</t>
  </si>
  <si>
    <t>43058.66.34</t>
  </si>
  <si>
    <t>43058.66.95</t>
  </si>
  <si>
    <t>43058.66.96</t>
  </si>
  <si>
    <t>43058.66.105</t>
  </si>
  <si>
    <t>43058.66.107</t>
  </si>
  <si>
    <t>43058.67.7</t>
  </si>
  <si>
    <t>43058.67.38</t>
  </si>
  <si>
    <t>43058.67.39</t>
  </si>
  <si>
    <t>43058.67.43</t>
  </si>
  <si>
    <t>43058.67.48</t>
  </si>
  <si>
    <t>43058.195.5</t>
  </si>
  <si>
    <t>43058.206.8</t>
  </si>
  <si>
    <t>43058.206.11</t>
  </si>
  <si>
    <t>43058.207.2</t>
  </si>
  <si>
    <t>43058.207.4</t>
  </si>
  <si>
    <t>43058.207.9</t>
  </si>
  <si>
    <t>43058.455.9</t>
  </si>
  <si>
    <t>20688.45.29</t>
  </si>
  <si>
    <t>20688.45.44</t>
  </si>
  <si>
    <t>20688.50.3</t>
  </si>
  <si>
    <t>20688.50.11</t>
  </si>
  <si>
    <t>20688.50.45</t>
  </si>
  <si>
    <t>20688.50.57</t>
  </si>
  <si>
    <t>20688.50.62</t>
  </si>
  <si>
    <t>20688.50.77</t>
  </si>
  <si>
    <t>20688.50.84</t>
  </si>
  <si>
    <t>20688.50.183</t>
  </si>
  <si>
    <t>20688.50.199</t>
  </si>
  <si>
    <t>20688.45.38</t>
  </si>
  <si>
    <t>Дълга поляна</t>
  </si>
  <si>
    <t>Махмутов връх</t>
  </si>
  <si>
    <t>43058.196.20</t>
  </si>
  <si>
    <t>Орешака</t>
  </si>
  <si>
    <t>Ябълката</t>
  </si>
  <si>
    <t>Салишевото</t>
  </si>
  <si>
    <t>изготвил:</t>
  </si>
  <si>
    <t xml:space="preserve">     гл.експерт /Г.Борисова/</t>
  </si>
  <si>
    <t>Директор ОД"Земеделие"</t>
  </si>
  <si>
    <t xml:space="preserve">          Дияна Рускова</t>
  </si>
  <si>
    <t xml:space="preserve">  Предложените имоти са  с начин на трайно ползване "ов.градини" и са  бракувани.Почистването и изкореняването е за сметка спечелилия търга арендатор.</t>
  </si>
  <si>
    <t>36511.93.26</t>
  </si>
  <si>
    <t>11452.80.20</t>
  </si>
  <si>
    <t>53967.64.52</t>
  </si>
  <si>
    <t>56099.29.3</t>
  </si>
  <si>
    <t>56099.29.54</t>
  </si>
  <si>
    <t>03373.37.10</t>
  </si>
  <si>
    <t>03373.38.15</t>
  </si>
  <si>
    <t>03373.39.6</t>
  </si>
  <si>
    <t>03373.105.119</t>
  </si>
  <si>
    <t>03373.43.18</t>
  </si>
  <si>
    <t>10г</t>
  </si>
  <si>
    <t xml:space="preserve">                     МИНИСТЕРСТВО НА ЗЕМЕДЕЛИЕТО </t>
  </si>
  <si>
    <t xml:space="preserve">                   ИМОТИ ОТ ДПФ ЗА ОТГЛЕЖДАНЕ НА ЕДНОГОДИШНИ ПОЛСКИ КУЛТУРИ ЗА ОТДАВАНЕ ПОД  
 НАЕМ, АРЕНДА НА ПЪРВА ТРЪЖНА  СЕСИЯ ЗА СТОПАНСКАТА 2023/2024 Г.  </t>
  </si>
  <si>
    <t>Категория
 на земята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</si>
</sst>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&quot;£&quot;* #,##0_-;\-&quot;£&quot;* #,##0_-;_-&quot;£&quot;* &quot;-&quot;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/>
    <xf numFmtId="0" fontId="0" fillId="0" borderId="0" xfId="0" applyBorder="1"/>
    <xf numFmtId="0" fontId="5" fillId="0" borderId="0" xfId="0" applyFont="1"/>
    <xf numFmtId="0" fontId="6" fillId="0" borderId="0" xfId="0" applyFont="1" applyBorder="1"/>
    <xf numFmtId="0" fontId="6" fillId="0" borderId="0" xfId="0" applyFont="1"/>
    <xf numFmtId="0" fontId="0" fillId="0" borderId="1" xfId="0" applyFont="1" applyBorder="1"/>
    <xf numFmtId="0" fontId="0" fillId="0" borderId="0" xfId="0" applyFont="1"/>
    <xf numFmtId="0" fontId="0" fillId="0" borderId="0" xfId="0" applyFont="1" applyAlignment="1">
      <alignment horizontal="center"/>
    </xf>
    <xf numFmtId="164" fontId="0" fillId="0" borderId="0" xfId="0" applyNumberFormat="1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right" vertical="center" wrapText="1"/>
    </xf>
    <xf numFmtId="164" fontId="0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horizontal="right"/>
    </xf>
    <xf numFmtId="0" fontId="6" fillId="0" borderId="1" xfId="0" applyFont="1" applyBorder="1"/>
    <xf numFmtId="2" fontId="0" fillId="0" borderId="1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right" vertical="center"/>
    </xf>
    <xf numFmtId="164" fontId="0" fillId="0" borderId="1" xfId="0" applyNumberFormat="1" applyFont="1" applyBorder="1" applyAlignment="1">
      <alignment horizontal="right" vertical="center" wrapText="1"/>
    </xf>
    <xf numFmtId="164" fontId="0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/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/>
    <xf numFmtId="0" fontId="8" fillId="2" borderId="0" xfId="0" applyFont="1" applyFill="1"/>
    <xf numFmtId="0" fontId="0" fillId="2" borderId="0" xfId="0" applyFill="1"/>
    <xf numFmtId="2" fontId="0" fillId="0" borderId="1" xfId="0" applyNumberFormat="1" applyFont="1" applyBorder="1"/>
    <xf numFmtId="2" fontId="1" fillId="2" borderId="1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0" fillId="2" borderId="1" xfId="0" applyFont="1" applyFill="1" applyBorder="1"/>
    <xf numFmtId="0" fontId="7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0" xfId="0" applyFont="1" applyFill="1" applyBorder="1" applyAlignment="1">
      <alignment wrapText="1"/>
    </xf>
    <xf numFmtId="2" fontId="6" fillId="2" borderId="1" xfId="0" applyNumberFormat="1" applyFont="1" applyFill="1" applyBorder="1" applyAlignment="1">
      <alignment horizontal="right"/>
    </xf>
    <xf numFmtId="0" fontId="3" fillId="2" borderId="0" xfId="0" applyFont="1" applyFill="1" applyBorder="1"/>
    <xf numFmtId="0" fontId="2" fillId="2" borderId="0" xfId="0" applyFont="1" applyFill="1" applyBorder="1"/>
    <xf numFmtId="0" fontId="5" fillId="2" borderId="0" xfId="0" applyFont="1" applyFill="1"/>
    <xf numFmtId="0" fontId="4" fillId="2" borderId="0" xfId="0" applyFont="1" applyFill="1" applyBorder="1"/>
    <xf numFmtId="0" fontId="6" fillId="2" borderId="0" xfId="0" applyFont="1" applyFill="1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10"/>
  <sheetViews>
    <sheetView tabSelected="1" topLeftCell="A71" workbookViewId="0">
      <selection activeCell="A7" sqref="A7:A97"/>
    </sheetView>
  </sheetViews>
  <sheetFormatPr defaultRowHeight="15" x14ac:dyDescent="0.25"/>
  <cols>
    <col min="1" max="1" width="4.140625" customWidth="1"/>
    <col min="2" max="2" width="11" customWidth="1"/>
    <col min="3" max="3" width="15.5703125" customWidth="1"/>
    <col min="4" max="4" width="12.85546875" customWidth="1"/>
    <col min="5" max="5" width="9.28515625" customWidth="1"/>
    <col min="6" max="6" width="8.140625" customWidth="1"/>
    <col min="7" max="7" width="9.7109375" customWidth="1"/>
    <col min="8" max="8" width="3.140625" style="45" customWidth="1"/>
    <col min="9" max="9" width="4.5703125" customWidth="1"/>
    <col min="10" max="10" width="6.42578125" customWidth="1"/>
    <col min="12" max="12" width="10.28515625" customWidth="1"/>
    <col min="13" max="13" width="9.140625" style="45"/>
    <col min="14" max="14" width="13.85546875" style="45" customWidth="1"/>
    <col min="15" max="30" width="9.140625" style="45"/>
  </cols>
  <sheetData>
    <row r="1" spans="1:48" x14ac:dyDescent="0.25">
      <c r="A1" s="50" t="s">
        <v>172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3"/>
    </row>
    <row r="2" spans="1:48" x14ac:dyDescent="0.25">
      <c r="A2" s="51" t="s">
        <v>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4"/>
    </row>
    <row r="3" spans="1:48" ht="28.5" customHeight="1" x14ac:dyDescent="0.25">
      <c r="A3" s="52" t="s">
        <v>173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5"/>
    </row>
    <row r="4" spans="1:48" x14ac:dyDescent="0.25">
      <c r="A4" s="10"/>
      <c r="B4" s="10"/>
      <c r="C4" s="10"/>
      <c r="D4" s="10"/>
      <c r="E4" s="10"/>
      <c r="F4" s="10"/>
      <c r="G4" s="10"/>
      <c r="H4" s="38"/>
      <c r="I4" s="10"/>
      <c r="J4" s="10"/>
      <c r="K4" s="10"/>
      <c r="L4" s="10"/>
      <c r="M4" s="56"/>
    </row>
    <row r="5" spans="1:48" ht="72" customHeight="1" x14ac:dyDescent="0.25">
      <c r="A5" s="11" t="s">
        <v>0</v>
      </c>
      <c r="B5" s="11" t="s">
        <v>1</v>
      </c>
      <c r="C5" s="11" t="s">
        <v>2</v>
      </c>
      <c r="D5" s="12" t="s">
        <v>3</v>
      </c>
      <c r="E5" s="13" t="s">
        <v>4</v>
      </c>
      <c r="F5" s="13" t="s">
        <v>5</v>
      </c>
      <c r="G5" s="11" t="s">
        <v>6</v>
      </c>
      <c r="H5" s="39" t="s">
        <v>174</v>
      </c>
      <c r="I5" s="12" t="s">
        <v>73</v>
      </c>
      <c r="J5" s="12" t="s">
        <v>74</v>
      </c>
      <c r="K5" s="14" t="s">
        <v>75</v>
      </c>
      <c r="L5" s="15" t="s">
        <v>76</v>
      </c>
      <c r="M5" s="57" t="s">
        <v>77</v>
      </c>
      <c r="N5" s="58"/>
      <c r="O5" s="47"/>
      <c r="P5" s="48"/>
      <c r="Q5" s="49"/>
      <c r="R5" s="58"/>
      <c r="S5" s="47"/>
      <c r="T5" s="48"/>
      <c r="U5" s="49"/>
      <c r="V5" s="58"/>
      <c r="W5" s="47"/>
      <c r="X5" s="48"/>
      <c r="Y5" s="49"/>
      <c r="Z5" s="58"/>
      <c r="AA5" s="47"/>
      <c r="AB5" s="48"/>
      <c r="AC5" s="49"/>
      <c r="AD5" s="59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</row>
    <row r="6" spans="1:48" ht="14.25" customHeight="1" x14ac:dyDescent="0.25">
      <c r="A6" s="11"/>
      <c r="B6" s="11"/>
      <c r="C6" s="11"/>
      <c r="D6" s="12"/>
      <c r="E6" s="13"/>
      <c r="F6" s="13"/>
      <c r="G6" s="11"/>
      <c r="H6" s="40"/>
      <c r="I6" s="12"/>
      <c r="J6" s="12"/>
      <c r="K6" s="14"/>
      <c r="L6" s="15"/>
      <c r="M6" s="57"/>
      <c r="N6" s="60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</row>
    <row r="7" spans="1:48" x14ac:dyDescent="0.25">
      <c r="A7" s="6">
        <v>1</v>
      </c>
      <c r="B7" s="16" t="s">
        <v>43</v>
      </c>
      <c r="C7" s="17" t="s">
        <v>10</v>
      </c>
      <c r="D7" s="18" t="s">
        <v>12</v>
      </c>
      <c r="E7" s="19">
        <v>2.09</v>
      </c>
      <c r="F7" s="17" t="s">
        <v>19</v>
      </c>
      <c r="G7" s="16" t="s">
        <v>7</v>
      </c>
      <c r="H7" s="41">
        <v>4</v>
      </c>
      <c r="I7" s="20" t="s">
        <v>171</v>
      </c>
      <c r="J7" s="21" t="s">
        <v>78</v>
      </c>
      <c r="K7" s="22">
        <v>41</v>
      </c>
      <c r="L7" s="23">
        <f>K7*E7</f>
        <v>85.69</v>
      </c>
      <c r="M7" s="61">
        <f>L7*20%</f>
        <v>17.138000000000002</v>
      </c>
      <c r="N7" s="62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</row>
    <row r="8" spans="1:48" x14ac:dyDescent="0.25">
      <c r="A8" s="24">
        <v>2</v>
      </c>
      <c r="B8" s="16" t="s">
        <v>43</v>
      </c>
      <c r="C8" s="17" t="s">
        <v>10</v>
      </c>
      <c r="D8" s="18" t="s">
        <v>13</v>
      </c>
      <c r="E8" s="19">
        <v>4.5979999999999999</v>
      </c>
      <c r="F8" s="17" t="s">
        <v>17</v>
      </c>
      <c r="G8" s="16" t="s">
        <v>7</v>
      </c>
      <c r="H8" s="41">
        <v>4</v>
      </c>
      <c r="I8" s="20" t="s">
        <v>171</v>
      </c>
      <c r="J8" s="21" t="s">
        <v>78</v>
      </c>
      <c r="K8" s="22">
        <v>41</v>
      </c>
      <c r="L8" s="23">
        <f t="shared" ref="L8:L70" si="0">K8*E8</f>
        <v>188.518</v>
      </c>
      <c r="M8" s="61">
        <f t="shared" ref="M8:M70" si="1">L8*20%</f>
        <v>37.703600000000002</v>
      </c>
      <c r="N8" s="62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</row>
    <row r="9" spans="1:48" x14ac:dyDescent="0.25">
      <c r="A9" s="6">
        <v>3</v>
      </c>
      <c r="B9" s="16" t="s">
        <v>43</v>
      </c>
      <c r="C9" s="17" t="s">
        <v>10</v>
      </c>
      <c r="D9" s="18" t="s">
        <v>14</v>
      </c>
      <c r="E9" s="19">
        <v>1.401</v>
      </c>
      <c r="F9" s="17" t="s">
        <v>18</v>
      </c>
      <c r="G9" s="16" t="s">
        <v>7</v>
      </c>
      <c r="H9" s="41">
        <v>6</v>
      </c>
      <c r="I9" s="20" t="s">
        <v>171</v>
      </c>
      <c r="J9" s="21" t="s">
        <v>78</v>
      </c>
      <c r="K9" s="22">
        <v>41</v>
      </c>
      <c r="L9" s="23">
        <f t="shared" si="0"/>
        <v>57.441000000000003</v>
      </c>
      <c r="M9" s="61">
        <f t="shared" si="1"/>
        <v>11.488200000000001</v>
      </c>
      <c r="N9" s="62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</row>
    <row r="10" spans="1:48" x14ac:dyDescent="0.25">
      <c r="A10" s="24">
        <v>4</v>
      </c>
      <c r="B10" s="16" t="s">
        <v>43</v>
      </c>
      <c r="C10" s="17" t="s">
        <v>10</v>
      </c>
      <c r="D10" s="18" t="s">
        <v>15</v>
      </c>
      <c r="E10" s="19">
        <v>3.5019999999999998</v>
      </c>
      <c r="F10" s="17" t="s">
        <v>18</v>
      </c>
      <c r="G10" s="16" t="s">
        <v>7</v>
      </c>
      <c r="H10" s="41">
        <v>6</v>
      </c>
      <c r="I10" s="20" t="s">
        <v>171</v>
      </c>
      <c r="J10" s="21" t="s">
        <v>78</v>
      </c>
      <c r="K10" s="22">
        <v>41</v>
      </c>
      <c r="L10" s="23">
        <f t="shared" si="0"/>
        <v>143.58199999999999</v>
      </c>
      <c r="M10" s="61">
        <f t="shared" si="1"/>
        <v>28.7164</v>
      </c>
      <c r="N10" s="62"/>
      <c r="O10" s="65"/>
      <c r="P10" s="65"/>
      <c r="Q10" s="65"/>
      <c r="R10" s="65"/>
      <c r="S10" s="65"/>
      <c r="T10" s="65"/>
      <c r="U10" s="65"/>
      <c r="V10" s="65"/>
      <c r="W10" s="59"/>
      <c r="X10" s="59"/>
      <c r="Y10" s="59"/>
      <c r="Z10" s="59"/>
      <c r="AA10" s="59"/>
      <c r="AB10" s="59"/>
      <c r="AC10" s="59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1" spans="1:48" x14ac:dyDescent="0.25">
      <c r="A11" s="6">
        <v>5</v>
      </c>
      <c r="B11" s="16" t="s">
        <v>43</v>
      </c>
      <c r="C11" s="17" t="s">
        <v>11</v>
      </c>
      <c r="D11" s="18" t="s">
        <v>16</v>
      </c>
      <c r="E11" s="19">
        <v>0.995</v>
      </c>
      <c r="F11" s="17" t="s">
        <v>20</v>
      </c>
      <c r="G11" s="16" t="s">
        <v>7</v>
      </c>
      <c r="H11" s="41">
        <v>5</v>
      </c>
      <c r="I11" s="20" t="s">
        <v>171</v>
      </c>
      <c r="J11" s="21" t="s">
        <v>78</v>
      </c>
      <c r="K11" s="22">
        <v>41</v>
      </c>
      <c r="L11" s="23">
        <f t="shared" si="0"/>
        <v>40.795000000000002</v>
      </c>
      <c r="M11" s="61">
        <f t="shared" si="1"/>
        <v>8.1590000000000007</v>
      </c>
      <c r="N11" s="62"/>
      <c r="O11" s="65"/>
      <c r="P11" s="65"/>
      <c r="Q11" s="65"/>
      <c r="R11" s="65"/>
      <c r="S11" s="65"/>
      <c r="T11" s="65"/>
      <c r="U11" s="65"/>
      <c r="V11" s="65"/>
      <c r="W11" s="59"/>
      <c r="X11" s="59"/>
      <c r="Y11" s="59"/>
      <c r="Z11" s="59"/>
      <c r="AA11" s="59"/>
      <c r="AB11" s="59"/>
      <c r="AC11" s="59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</row>
    <row r="12" spans="1:48" x14ac:dyDescent="0.25">
      <c r="A12" s="24">
        <v>6</v>
      </c>
      <c r="B12" s="16" t="s">
        <v>44</v>
      </c>
      <c r="C12" s="17" t="s">
        <v>21</v>
      </c>
      <c r="D12" s="18" t="s">
        <v>23</v>
      </c>
      <c r="E12" s="19">
        <v>23.422000000000001</v>
      </c>
      <c r="F12" s="16" t="s">
        <v>29</v>
      </c>
      <c r="G12" s="16" t="s">
        <v>7</v>
      </c>
      <c r="H12" s="41">
        <v>5</v>
      </c>
      <c r="I12" s="20" t="s">
        <v>171</v>
      </c>
      <c r="J12" s="21" t="s">
        <v>78</v>
      </c>
      <c r="K12" s="22">
        <v>41</v>
      </c>
      <c r="L12" s="23">
        <f t="shared" si="0"/>
        <v>960.30200000000002</v>
      </c>
      <c r="M12" s="61">
        <f t="shared" si="1"/>
        <v>192.06040000000002</v>
      </c>
      <c r="N12" s="62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48" x14ac:dyDescent="0.25">
      <c r="A13" s="6">
        <v>7</v>
      </c>
      <c r="B13" s="16" t="s">
        <v>44</v>
      </c>
      <c r="C13" s="17" t="s">
        <v>21</v>
      </c>
      <c r="D13" s="18" t="s">
        <v>24</v>
      </c>
      <c r="E13" s="19">
        <v>23.282</v>
      </c>
      <c r="F13" s="16" t="s">
        <v>31</v>
      </c>
      <c r="G13" s="16" t="s">
        <v>7</v>
      </c>
      <c r="H13" s="41">
        <v>6</v>
      </c>
      <c r="I13" s="20" t="s">
        <v>171</v>
      </c>
      <c r="J13" s="21" t="s">
        <v>78</v>
      </c>
      <c r="K13" s="22">
        <v>41</v>
      </c>
      <c r="L13" s="23">
        <f t="shared" si="0"/>
        <v>954.56200000000001</v>
      </c>
      <c r="M13" s="61">
        <f t="shared" si="1"/>
        <v>190.91240000000002</v>
      </c>
      <c r="N13" s="62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1:48" x14ac:dyDescent="0.25">
      <c r="A14" s="24">
        <v>8</v>
      </c>
      <c r="B14" s="16" t="s">
        <v>44</v>
      </c>
      <c r="C14" s="17" t="s">
        <v>21</v>
      </c>
      <c r="D14" s="18" t="s">
        <v>25</v>
      </c>
      <c r="E14" s="19">
        <v>7.3150000000000004</v>
      </c>
      <c r="F14" s="16" t="s">
        <v>31</v>
      </c>
      <c r="G14" s="16" t="s">
        <v>7</v>
      </c>
      <c r="H14" s="41">
        <v>6</v>
      </c>
      <c r="I14" s="20" t="s">
        <v>171</v>
      </c>
      <c r="J14" s="21" t="s">
        <v>78</v>
      </c>
      <c r="K14" s="22">
        <v>41</v>
      </c>
      <c r="L14" s="23">
        <f t="shared" si="0"/>
        <v>299.91500000000002</v>
      </c>
      <c r="M14" s="61">
        <f t="shared" si="1"/>
        <v>59.983000000000004</v>
      </c>
      <c r="N14" s="62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48" x14ac:dyDescent="0.25">
      <c r="A15" s="6">
        <v>9</v>
      </c>
      <c r="B15" s="16" t="s">
        <v>44</v>
      </c>
      <c r="C15" s="17" t="s">
        <v>21</v>
      </c>
      <c r="D15" s="18" t="s">
        <v>26</v>
      </c>
      <c r="E15" s="19">
        <v>2.048</v>
      </c>
      <c r="F15" s="16" t="s">
        <v>31</v>
      </c>
      <c r="G15" s="16" t="s">
        <v>7</v>
      </c>
      <c r="H15" s="41">
        <v>6</v>
      </c>
      <c r="I15" s="20" t="s">
        <v>171</v>
      </c>
      <c r="J15" s="21" t="s">
        <v>78</v>
      </c>
      <c r="K15" s="22">
        <v>41</v>
      </c>
      <c r="L15" s="23">
        <f t="shared" si="0"/>
        <v>83.968000000000004</v>
      </c>
      <c r="M15" s="61">
        <f t="shared" si="1"/>
        <v>16.793600000000001</v>
      </c>
      <c r="N15" s="62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48" x14ac:dyDescent="0.25">
      <c r="A16" s="24">
        <v>10</v>
      </c>
      <c r="B16" s="16" t="s">
        <v>44</v>
      </c>
      <c r="C16" s="17" t="s">
        <v>21</v>
      </c>
      <c r="D16" s="18" t="s">
        <v>27</v>
      </c>
      <c r="E16" s="19">
        <v>16.931000000000001</v>
      </c>
      <c r="F16" s="16" t="s">
        <v>32</v>
      </c>
      <c r="G16" s="16" t="s">
        <v>7</v>
      </c>
      <c r="H16" s="41">
        <v>6</v>
      </c>
      <c r="I16" s="20" t="s">
        <v>171</v>
      </c>
      <c r="J16" s="21" t="s">
        <v>78</v>
      </c>
      <c r="K16" s="22">
        <v>41</v>
      </c>
      <c r="L16" s="23">
        <f t="shared" si="0"/>
        <v>694.17100000000005</v>
      </c>
      <c r="M16" s="61">
        <f t="shared" si="1"/>
        <v>138.83420000000001</v>
      </c>
      <c r="N16" s="62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</row>
    <row r="17" spans="1:48" x14ac:dyDescent="0.25">
      <c r="A17" s="6">
        <v>11</v>
      </c>
      <c r="B17" s="16" t="s">
        <v>44</v>
      </c>
      <c r="C17" s="17" t="s">
        <v>22</v>
      </c>
      <c r="D17" s="25" t="s">
        <v>30</v>
      </c>
      <c r="E17" s="19">
        <v>4.79</v>
      </c>
      <c r="F17" s="16" t="s">
        <v>33</v>
      </c>
      <c r="G17" s="16" t="s">
        <v>7</v>
      </c>
      <c r="H17" s="41">
        <v>6</v>
      </c>
      <c r="I17" s="20" t="s">
        <v>171</v>
      </c>
      <c r="J17" s="21" t="s">
        <v>78</v>
      </c>
      <c r="K17" s="22">
        <v>41</v>
      </c>
      <c r="L17" s="23">
        <f t="shared" si="0"/>
        <v>196.39000000000001</v>
      </c>
      <c r="M17" s="61">
        <f t="shared" si="1"/>
        <v>39.278000000000006</v>
      </c>
      <c r="N17" s="62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</row>
    <row r="18" spans="1:48" x14ac:dyDescent="0.25">
      <c r="A18" s="24">
        <v>12</v>
      </c>
      <c r="B18" s="16" t="s">
        <v>44</v>
      </c>
      <c r="C18" s="17" t="s">
        <v>22</v>
      </c>
      <c r="D18" s="18" t="s">
        <v>28</v>
      </c>
      <c r="E18" s="19">
        <v>4.3899999999999997</v>
      </c>
      <c r="F18" s="16" t="s">
        <v>34</v>
      </c>
      <c r="G18" s="16" t="s">
        <v>7</v>
      </c>
      <c r="H18" s="41">
        <v>6</v>
      </c>
      <c r="I18" s="20" t="s">
        <v>171</v>
      </c>
      <c r="J18" s="21" t="s">
        <v>78</v>
      </c>
      <c r="K18" s="22">
        <v>41</v>
      </c>
      <c r="L18" s="23">
        <f t="shared" si="0"/>
        <v>179.98999999999998</v>
      </c>
      <c r="M18" s="61">
        <f t="shared" si="1"/>
        <v>35.997999999999998</v>
      </c>
      <c r="N18" s="62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</row>
    <row r="19" spans="1:48" x14ac:dyDescent="0.25">
      <c r="A19" s="6">
        <v>13</v>
      </c>
      <c r="B19" s="16" t="s">
        <v>45</v>
      </c>
      <c r="C19" s="26" t="s">
        <v>35</v>
      </c>
      <c r="D19" s="27" t="s">
        <v>63</v>
      </c>
      <c r="E19" s="19">
        <v>1.0009999999999999</v>
      </c>
      <c r="F19" s="16" t="s">
        <v>38</v>
      </c>
      <c r="G19" s="16" t="s">
        <v>7</v>
      </c>
      <c r="H19" s="41">
        <v>4</v>
      </c>
      <c r="I19" s="20" t="s">
        <v>171</v>
      </c>
      <c r="J19" s="21" t="s">
        <v>78</v>
      </c>
      <c r="K19" s="22">
        <v>54</v>
      </c>
      <c r="L19" s="23">
        <f t="shared" si="0"/>
        <v>54.053999999999995</v>
      </c>
      <c r="M19" s="61">
        <f t="shared" si="1"/>
        <v>10.8108</v>
      </c>
      <c r="N19" s="62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</row>
    <row r="20" spans="1:48" x14ac:dyDescent="0.25">
      <c r="A20" s="24">
        <v>14</v>
      </c>
      <c r="B20" s="16" t="s">
        <v>45</v>
      </c>
      <c r="C20" s="26" t="s">
        <v>36</v>
      </c>
      <c r="D20" s="27" t="s">
        <v>64</v>
      </c>
      <c r="E20" s="19">
        <v>2.2999999999999998</v>
      </c>
      <c r="F20" s="16" t="s">
        <v>39</v>
      </c>
      <c r="G20" s="16" t="s">
        <v>7</v>
      </c>
      <c r="H20" s="41">
        <v>4</v>
      </c>
      <c r="I20" s="20" t="s">
        <v>171</v>
      </c>
      <c r="J20" s="21" t="s">
        <v>78</v>
      </c>
      <c r="K20" s="22">
        <v>54</v>
      </c>
      <c r="L20" s="23">
        <f t="shared" si="0"/>
        <v>124.19999999999999</v>
      </c>
      <c r="M20" s="61">
        <f t="shared" si="1"/>
        <v>24.84</v>
      </c>
      <c r="N20" s="62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</row>
    <row r="21" spans="1:48" x14ac:dyDescent="0.25">
      <c r="A21" s="6">
        <v>15</v>
      </c>
      <c r="B21" s="16" t="s">
        <v>45</v>
      </c>
      <c r="C21" s="26" t="s">
        <v>36</v>
      </c>
      <c r="D21" s="18" t="s">
        <v>65</v>
      </c>
      <c r="E21" s="28">
        <v>1.1000000000000001</v>
      </c>
      <c r="F21" s="16" t="s">
        <v>40</v>
      </c>
      <c r="G21" s="16" t="s">
        <v>7</v>
      </c>
      <c r="H21" s="41">
        <v>3</v>
      </c>
      <c r="I21" s="20" t="s">
        <v>171</v>
      </c>
      <c r="J21" s="21" t="s">
        <v>78</v>
      </c>
      <c r="K21" s="22">
        <v>54</v>
      </c>
      <c r="L21" s="23">
        <f t="shared" si="0"/>
        <v>59.400000000000006</v>
      </c>
      <c r="M21" s="61">
        <f t="shared" si="1"/>
        <v>11.880000000000003</v>
      </c>
      <c r="N21" s="62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</row>
    <row r="22" spans="1:48" x14ac:dyDescent="0.25">
      <c r="A22" s="24">
        <v>16</v>
      </c>
      <c r="B22" s="16" t="s">
        <v>45</v>
      </c>
      <c r="C22" s="26" t="s">
        <v>36</v>
      </c>
      <c r="D22" s="25" t="s">
        <v>162</v>
      </c>
      <c r="E22" s="28">
        <v>1.3009999999999999</v>
      </c>
      <c r="F22" s="16" t="s">
        <v>40</v>
      </c>
      <c r="G22" s="16" t="s">
        <v>7</v>
      </c>
      <c r="H22" s="41">
        <v>3</v>
      </c>
      <c r="I22" s="20" t="s">
        <v>171</v>
      </c>
      <c r="J22" s="21" t="s">
        <v>78</v>
      </c>
      <c r="K22" s="22">
        <v>54</v>
      </c>
      <c r="L22" s="23">
        <f t="shared" si="0"/>
        <v>70.253999999999991</v>
      </c>
      <c r="M22" s="61">
        <f t="shared" si="1"/>
        <v>14.050799999999999</v>
      </c>
      <c r="N22" s="62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</row>
    <row r="23" spans="1:48" x14ac:dyDescent="0.25">
      <c r="A23" s="6">
        <v>17</v>
      </c>
      <c r="B23" s="16" t="s">
        <v>45</v>
      </c>
      <c r="C23" s="26" t="s">
        <v>36</v>
      </c>
      <c r="D23" s="27" t="s">
        <v>66</v>
      </c>
      <c r="E23" s="19">
        <v>0.78700000000000003</v>
      </c>
      <c r="F23" s="16" t="s">
        <v>41</v>
      </c>
      <c r="G23" s="16" t="s">
        <v>7</v>
      </c>
      <c r="H23" s="41">
        <v>3</v>
      </c>
      <c r="I23" s="20" t="s">
        <v>171</v>
      </c>
      <c r="J23" s="21" t="s">
        <v>78</v>
      </c>
      <c r="K23" s="22">
        <v>54</v>
      </c>
      <c r="L23" s="23">
        <f t="shared" si="0"/>
        <v>42.498000000000005</v>
      </c>
      <c r="M23" s="61">
        <f t="shared" si="1"/>
        <v>8.4996000000000009</v>
      </c>
      <c r="N23" s="62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</row>
    <row r="24" spans="1:48" x14ac:dyDescent="0.25">
      <c r="A24" s="24">
        <v>18</v>
      </c>
      <c r="B24" s="16" t="s">
        <v>45</v>
      </c>
      <c r="C24" s="26" t="s">
        <v>37</v>
      </c>
      <c r="D24" s="27" t="s">
        <v>67</v>
      </c>
      <c r="E24" s="19">
        <v>1.4990000000000001</v>
      </c>
      <c r="F24" s="16" t="s">
        <v>42</v>
      </c>
      <c r="G24" s="16" t="s">
        <v>7</v>
      </c>
      <c r="H24" s="41">
        <v>5</v>
      </c>
      <c r="I24" s="20" t="s">
        <v>171</v>
      </c>
      <c r="J24" s="21" t="s">
        <v>78</v>
      </c>
      <c r="K24" s="22">
        <v>54</v>
      </c>
      <c r="L24" s="23">
        <f t="shared" si="0"/>
        <v>80.946000000000012</v>
      </c>
      <c r="M24" s="61">
        <f t="shared" si="1"/>
        <v>16.189200000000003</v>
      </c>
      <c r="N24" s="62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</row>
    <row r="25" spans="1:48" x14ac:dyDescent="0.25">
      <c r="A25" s="6">
        <v>19</v>
      </c>
      <c r="B25" s="16" t="s">
        <v>45</v>
      </c>
      <c r="C25" s="26" t="s">
        <v>37</v>
      </c>
      <c r="D25" s="27" t="s">
        <v>68</v>
      </c>
      <c r="E25" s="19">
        <v>1.1990000000000001</v>
      </c>
      <c r="F25" s="16" t="s">
        <v>42</v>
      </c>
      <c r="G25" s="16" t="s">
        <v>7</v>
      </c>
      <c r="H25" s="41">
        <v>5</v>
      </c>
      <c r="I25" s="20" t="s">
        <v>171</v>
      </c>
      <c r="J25" s="21" t="s">
        <v>78</v>
      </c>
      <c r="K25" s="22">
        <v>54</v>
      </c>
      <c r="L25" s="23">
        <f t="shared" si="0"/>
        <v>64.746000000000009</v>
      </c>
      <c r="M25" s="61">
        <f t="shared" si="1"/>
        <v>12.949200000000003</v>
      </c>
      <c r="N25" s="62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</row>
    <row r="26" spans="1:48" s="1" customFormat="1" x14ac:dyDescent="0.25">
      <c r="A26" s="24">
        <v>20</v>
      </c>
      <c r="B26" s="17" t="s">
        <v>48</v>
      </c>
      <c r="C26" s="17" t="s">
        <v>46</v>
      </c>
      <c r="D26" s="18" t="s">
        <v>69</v>
      </c>
      <c r="E26" s="19">
        <v>12.000999999999999</v>
      </c>
      <c r="F26" s="21" t="s">
        <v>53</v>
      </c>
      <c r="G26" s="17" t="s">
        <v>47</v>
      </c>
      <c r="H26" s="42">
        <v>6</v>
      </c>
      <c r="I26" s="20" t="s">
        <v>171</v>
      </c>
      <c r="J26" s="21" t="s">
        <v>78</v>
      </c>
      <c r="K26" s="22">
        <v>48</v>
      </c>
      <c r="L26" s="23">
        <f t="shared" si="0"/>
        <v>576.048</v>
      </c>
      <c r="M26" s="61">
        <f t="shared" si="1"/>
        <v>115.20960000000001</v>
      </c>
      <c r="N26" s="62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</row>
    <row r="27" spans="1:48" s="1" customFormat="1" x14ac:dyDescent="0.25">
      <c r="A27" s="6">
        <v>21</v>
      </c>
      <c r="B27" s="17" t="s">
        <v>48</v>
      </c>
      <c r="C27" s="17" t="s">
        <v>49</v>
      </c>
      <c r="D27" s="18" t="s">
        <v>70</v>
      </c>
      <c r="E27" s="19">
        <v>2.9990000000000001</v>
      </c>
      <c r="F27" s="21" t="s">
        <v>54</v>
      </c>
      <c r="G27" s="17" t="s">
        <v>50</v>
      </c>
      <c r="H27" s="42">
        <v>4</v>
      </c>
      <c r="I27" s="20" t="s">
        <v>171</v>
      </c>
      <c r="J27" s="21" t="s">
        <v>78</v>
      </c>
      <c r="K27" s="22">
        <v>48</v>
      </c>
      <c r="L27" s="23">
        <f t="shared" si="0"/>
        <v>143.952</v>
      </c>
      <c r="M27" s="61">
        <f t="shared" si="1"/>
        <v>28.790400000000002</v>
      </c>
      <c r="N27" s="62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</row>
    <row r="28" spans="1:48" s="1" customFormat="1" x14ac:dyDescent="0.25">
      <c r="A28" s="24">
        <v>22</v>
      </c>
      <c r="B28" s="17" t="s">
        <v>48</v>
      </c>
      <c r="C28" s="17" t="s">
        <v>51</v>
      </c>
      <c r="D28" s="18" t="s">
        <v>163</v>
      </c>
      <c r="E28" s="19">
        <v>1.163</v>
      </c>
      <c r="F28" s="29" t="s">
        <v>55</v>
      </c>
      <c r="G28" s="17" t="s">
        <v>52</v>
      </c>
      <c r="H28" s="42">
        <v>5</v>
      </c>
      <c r="I28" s="20" t="s">
        <v>171</v>
      </c>
      <c r="J28" s="21" t="s">
        <v>78</v>
      </c>
      <c r="K28" s="22">
        <v>48</v>
      </c>
      <c r="L28" s="23">
        <f t="shared" si="0"/>
        <v>55.823999999999998</v>
      </c>
      <c r="M28" s="61">
        <f t="shared" si="1"/>
        <v>11.1648</v>
      </c>
      <c r="N28" s="62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</row>
    <row r="29" spans="1:48" s="1" customFormat="1" x14ac:dyDescent="0.25">
      <c r="A29" s="6">
        <v>23</v>
      </c>
      <c r="B29" s="17" t="s">
        <v>56</v>
      </c>
      <c r="C29" s="17" t="s">
        <v>56</v>
      </c>
      <c r="D29" s="18" t="s">
        <v>71</v>
      </c>
      <c r="E29" s="19">
        <v>2.94</v>
      </c>
      <c r="F29" s="30" t="s">
        <v>83</v>
      </c>
      <c r="G29" s="16" t="s">
        <v>7</v>
      </c>
      <c r="H29" s="41">
        <v>6</v>
      </c>
      <c r="I29" s="20" t="s">
        <v>171</v>
      </c>
      <c r="J29" s="21" t="s">
        <v>78</v>
      </c>
      <c r="K29" s="22">
        <v>54</v>
      </c>
      <c r="L29" s="23">
        <f t="shared" si="0"/>
        <v>158.76</v>
      </c>
      <c r="M29" s="61">
        <f t="shared" si="1"/>
        <v>31.751999999999999</v>
      </c>
      <c r="N29" s="62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</row>
    <row r="30" spans="1:48" s="1" customFormat="1" x14ac:dyDescent="0.25">
      <c r="A30" s="24">
        <v>24</v>
      </c>
      <c r="B30" s="17" t="s">
        <v>56</v>
      </c>
      <c r="C30" s="17" t="s">
        <v>56</v>
      </c>
      <c r="D30" s="25" t="s">
        <v>84</v>
      </c>
      <c r="E30" s="19">
        <v>3.92</v>
      </c>
      <c r="F30" s="30" t="s">
        <v>83</v>
      </c>
      <c r="G30" s="16" t="s">
        <v>7</v>
      </c>
      <c r="H30" s="41">
        <v>6</v>
      </c>
      <c r="I30" s="20" t="s">
        <v>171</v>
      </c>
      <c r="J30" s="21" t="s">
        <v>78</v>
      </c>
      <c r="K30" s="22">
        <v>54</v>
      </c>
      <c r="L30" s="23">
        <f t="shared" si="0"/>
        <v>211.68</v>
      </c>
      <c r="M30" s="61">
        <f t="shared" si="1"/>
        <v>42.336000000000006</v>
      </c>
      <c r="N30" s="62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</row>
    <row r="31" spans="1:48" s="1" customFormat="1" x14ac:dyDescent="0.25">
      <c r="A31" s="6">
        <v>25</v>
      </c>
      <c r="B31" s="17" t="s">
        <v>56</v>
      </c>
      <c r="C31" s="17" t="s">
        <v>56</v>
      </c>
      <c r="D31" s="18" t="s">
        <v>79</v>
      </c>
      <c r="E31" s="19">
        <v>1.96</v>
      </c>
      <c r="F31" s="30" t="s">
        <v>83</v>
      </c>
      <c r="G31" s="16" t="s">
        <v>7</v>
      </c>
      <c r="H31" s="41">
        <v>4</v>
      </c>
      <c r="I31" s="20" t="s">
        <v>171</v>
      </c>
      <c r="J31" s="21" t="s">
        <v>78</v>
      </c>
      <c r="K31" s="22">
        <v>54</v>
      </c>
      <c r="L31" s="23">
        <f t="shared" si="0"/>
        <v>105.84</v>
      </c>
      <c r="M31" s="61">
        <f t="shared" si="1"/>
        <v>21.168000000000003</v>
      </c>
      <c r="N31" s="62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</row>
    <row r="32" spans="1:48" s="1" customFormat="1" x14ac:dyDescent="0.25">
      <c r="A32" s="24">
        <v>26</v>
      </c>
      <c r="B32" s="17" t="s">
        <v>56</v>
      </c>
      <c r="C32" s="17" t="s">
        <v>56</v>
      </c>
      <c r="D32" s="18" t="s">
        <v>80</v>
      </c>
      <c r="E32" s="19">
        <v>2.9249999999999998</v>
      </c>
      <c r="F32" s="30" t="s">
        <v>83</v>
      </c>
      <c r="G32" s="16" t="s">
        <v>7</v>
      </c>
      <c r="H32" s="41">
        <v>4</v>
      </c>
      <c r="I32" s="20" t="s">
        <v>171</v>
      </c>
      <c r="J32" s="21" t="s">
        <v>78</v>
      </c>
      <c r="K32" s="22">
        <v>54</v>
      </c>
      <c r="L32" s="23">
        <f t="shared" si="0"/>
        <v>157.94999999999999</v>
      </c>
      <c r="M32" s="61">
        <f t="shared" si="1"/>
        <v>31.59</v>
      </c>
      <c r="N32" s="62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</row>
    <row r="33" spans="1:48" s="1" customFormat="1" x14ac:dyDescent="0.25">
      <c r="A33" s="6">
        <v>27</v>
      </c>
      <c r="B33" s="17" t="s">
        <v>56</v>
      </c>
      <c r="C33" s="17" t="s">
        <v>56</v>
      </c>
      <c r="D33" s="18" t="s">
        <v>81</v>
      </c>
      <c r="E33" s="19">
        <v>2.9409999999999998</v>
      </c>
      <c r="F33" s="30" t="s">
        <v>85</v>
      </c>
      <c r="G33" s="16" t="s">
        <v>7</v>
      </c>
      <c r="H33" s="41">
        <v>5</v>
      </c>
      <c r="I33" s="20" t="s">
        <v>171</v>
      </c>
      <c r="J33" s="21" t="s">
        <v>78</v>
      </c>
      <c r="K33" s="22">
        <v>54</v>
      </c>
      <c r="L33" s="23">
        <f t="shared" si="0"/>
        <v>158.81399999999999</v>
      </c>
      <c r="M33" s="61">
        <f t="shared" si="1"/>
        <v>31.762799999999999</v>
      </c>
      <c r="N33" s="62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</row>
    <row r="34" spans="1:48" s="1" customFormat="1" x14ac:dyDescent="0.25">
      <c r="A34" s="24">
        <v>28</v>
      </c>
      <c r="B34" s="17" t="s">
        <v>56</v>
      </c>
      <c r="C34" s="17" t="s">
        <v>56</v>
      </c>
      <c r="D34" s="18" t="s">
        <v>82</v>
      </c>
      <c r="E34" s="19">
        <v>0.49099999999999999</v>
      </c>
      <c r="F34" s="30" t="s">
        <v>85</v>
      </c>
      <c r="G34" s="16" t="s">
        <v>7</v>
      </c>
      <c r="H34" s="41">
        <v>5</v>
      </c>
      <c r="I34" s="20" t="s">
        <v>171</v>
      </c>
      <c r="J34" s="21" t="s">
        <v>78</v>
      </c>
      <c r="K34" s="22">
        <v>54</v>
      </c>
      <c r="L34" s="23">
        <f t="shared" si="0"/>
        <v>26.513999999999999</v>
      </c>
      <c r="M34" s="61">
        <f t="shared" si="1"/>
        <v>5.3028000000000004</v>
      </c>
      <c r="N34" s="62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</row>
    <row r="35" spans="1:48" s="1" customFormat="1" x14ac:dyDescent="0.25">
      <c r="A35" s="6">
        <v>29</v>
      </c>
      <c r="B35" s="17" t="s">
        <v>56</v>
      </c>
      <c r="C35" s="17" t="s">
        <v>57</v>
      </c>
      <c r="D35" s="18" t="s">
        <v>161</v>
      </c>
      <c r="E35" s="19">
        <v>2.665</v>
      </c>
      <c r="F35" s="30" t="s">
        <v>86</v>
      </c>
      <c r="G35" s="16" t="s">
        <v>7</v>
      </c>
      <c r="H35" s="41">
        <v>5</v>
      </c>
      <c r="I35" s="20" t="s">
        <v>171</v>
      </c>
      <c r="J35" s="21" t="s">
        <v>78</v>
      </c>
      <c r="K35" s="22">
        <v>54</v>
      </c>
      <c r="L35" s="23">
        <f t="shared" si="0"/>
        <v>143.91</v>
      </c>
      <c r="M35" s="61">
        <f t="shared" si="1"/>
        <v>28.782</v>
      </c>
      <c r="N35" s="62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</row>
    <row r="36" spans="1:48" s="1" customFormat="1" x14ac:dyDescent="0.25">
      <c r="A36" s="24">
        <v>30</v>
      </c>
      <c r="B36" s="17" t="s">
        <v>56</v>
      </c>
      <c r="C36" s="17" t="s">
        <v>58</v>
      </c>
      <c r="D36" s="18" t="s">
        <v>164</v>
      </c>
      <c r="E36" s="19">
        <v>2</v>
      </c>
      <c r="F36" s="30" t="s">
        <v>87</v>
      </c>
      <c r="G36" s="16" t="s">
        <v>7</v>
      </c>
      <c r="H36" s="41">
        <v>5</v>
      </c>
      <c r="I36" s="20" t="s">
        <v>171</v>
      </c>
      <c r="J36" s="21" t="s">
        <v>78</v>
      </c>
      <c r="K36" s="22">
        <v>54</v>
      </c>
      <c r="L36" s="23">
        <f t="shared" si="0"/>
        <v>108</v>
      </c>
      <c r="M36" s="61">
        <f t="shared" si="1"/>
        <v>21.6</v>
      </c>
      <c r="N36" s="62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</row>
    <row r="37" spans="1:48" s="1" customFormat="1" x14ac:dyDescent="0.25">
      <c r="A37" s="6">
        <v>31</v>
      </c>
      <c r="B37" s="17" t="s">
        <v>56</v>
      </c>
      <c r="C37" s="17" t="s">
        <v>58</v>
      </c>
      <c r="D37" s="18" t="s">
        <v>165</v>
      </c>
      <c r="E37" s="19">
        <v>1.5</v>
      </c>
      <c r="F37" s="30" t="s">
        <v>88</v>
      </c>
      <c r="G37" s="16" t="s">
        <v>7</v>
      </c>
      <c r="H37" s="41">
        <v>5</v>
      </c>
      <c r="I37" s="20" t="s">
        <v>171</v>
      </c>
      <c r="J37" s="21" t="s">
        <v>78</v>
      </c>
      <c r="K37" s="22">
        <v>54</v>
      </c>
      <c r="L37" s="23">
        <f t="shared" si="0"/>
        <v>81</v>
      </c>
      <c r="M37" s="61">
        <f t="shared" si="1"/>
        <v>16.2</v>
      </c>
      <c r="N37" s="62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</row>
    <row r="38" spans="1:48" s="1" customFormat="1" x14ac:dyDescent="0.25">
      <c r="A38" s="24">
        <v>32</v>
      </c>
      <c r="B38" s="17" t="s">
        <v>56</v>
      </c>
      <c r="C38" s="17" t="s">
        <v>59</v>
      </c>
      <c r="D38" s="18" t="s">
        <v>166</v>
      </c>
      <c r="E38" s="19">
        <v>2.02</v>
      </c>
      <c r="F38" s="30" t="s">
        <v>89</v>
      </c>
      <c r="G38" s="16" t="s">
        <v>7</v>
      </c>
      <c r="H38" s="41">
        <v>5</v>
      </c>
      <c r="I38" s="20" t="s">
        <v>171</v>
      </c>
      <c r="J38" s="21" t="s">
        <v>78</v>
      </c>
      <c r="K38" s="22">
        <v>54</v>
      </c>
      <c r="L38" s="23">
        <f t="shared" si="0"/>
        <v>109.08</v>
      </c>
      <c r="M38" s="61">
        <f t="shared" si="1"/>
        <v>21.816000000000003</v>
      </c>
      <c r="N38" s="62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</row>
    <row r="39" spans="1:48" s="1" customFormat="1" x14ac:dyDescent="0.25">
      <c r="A39" s="6">
        <v>33</v>
      </c>
      <c r="B39" s="17" t="s">
        <v>56</v>
      </c>
      <c r="C39" s="17" t="s">
        <v>59</v>
      </c>
      <c r="D39" s="18" t="s">
        <v>167</v>
      </c>
      <c r="E39" s="19">
        <v>1</v>
      </c>
      <c r="F39" s="30" t="s">
        <v>90</v>
      </c>
      <c r="G39" s="16" t="s">
        <v>7</v>
      </c>
      <c r="H39" s="41">
        <v>5</v>
      </c>
      <c r="I39" s="20" t="s">
        <v>171</v>
      </c>
      <c r="J39" s="21" t="s">
        <v>78</v>
      </c>
      <c r="K39" s="22">
        <v>54</v>
      </c>
      <c r="L39" s="23">
        <f t="shared" si="0"/>
        <v>54</v>
      </c>
      <c r="M39" s="61">
        <f t="shared" si="1"/>
        <v>10.8</v>
      </c>
      <c r="N39" s="62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</row>
    <row r="40" spans="1:48" s="1" customFormat="1" x14ac:dyDescent="0.25">
      <c r="A40" s="24">
        <v>34</v>
      </c>
      <c r="B40" s="17" t="s">
        <v>56</v>
      </c>
      <c r="C40" s="17" t="s">
        <v>59</v>
      </c>
      <c r="D40" s="18" t="s">
        <v>168</v>
      </c>
      <c r="E40" s="19">
        <v>3.9990000000000001</v>
      </c>
      <c r="F40" s="30" t="s">
        <v>91</v>
      </c>
      <c r="G40" s="16" t="s">
        <v>7</v>
      </c>
      <c r="H40" s="41">
        <v>5</v>
      </c>
      <c r="I40" s="20" t="s">
        <v>171</v>
      </c>
      <c r="J40" s="21" t="s">
        <v>78</v>
      </c>
      <c r="K40" s="22">
        <v>54</v>
      </c>
      <c r="L40" s="23">
        <f t="shared" si="0"/>
        <v>215.946</v>
      </c>
      <c r="M40" s="61">
        <f t="shared" si="1"/>
        <v>43.1892</v>
      </c>
      <c r="N40" s="62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</row>
    <row r="41" spans="1:48" s="1" customFormat="1" ht="16.5" customHeight="1" x14ac:dyDescent="0.25">
      <c r="A41" s="6">
        <v>35</v>
      </c>
      <c r="B41" s="17" t="s">
        <v>56</v>
      </c>
      <c r="C41" s="17" t="s">
        <v>59</v>
      </c>
      <c r="D41" s="18" t="s">
        <v>169</v>
      </c>
      <c r="E41" s="19">
        <v>8.8000000000000007</v>
      </c>
      <c r="F41" s="30" t="s">
        <v>92</v>
      </c>
      <c r="G41" s="16" t="s">
        <v>7</v>
      </c>
      <c r="H41" s="41">
        <v>5</v>
      </c>
      <c r="I41" s="20" t="s">
        <v>171</v>
      </c>
      <c r="J41" s="21" t="s">
        <v>78</v>
      </c>
      <c r="K41" s="22">
        <v>54</v>
      </c>
      <c r="L41" s="23">
        <f t="shared" si="0"/>
        <v>475.20000000000005</v>
      </c>
      <c r="M41" s="61">
        <f t="shared" si="1"/>
        <v>95.04000000000002</v>
      </c>
      <c r="N41" s="62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</row>
    <row r="42" spans="1:48" s="1" customFormat="1" x14ac:dyDescent="0.25">
      <c r="A42" s="24">
        <v>36</v>
      </c>
      <c r="B42" s="17" t="s">
        <v>56</v>
      </c>
      <c r="C42" s="17" t="s">
        <v>59</v>
      </c>
      <c r="D42" s="18" t="s">
        <v>170</v>
      </c>
      <c r="E42" s="19">
        <v>2.57</v>
      </c>
      <c r="F42" s="30" t="s">
        <v>93</v>
      </c>
      <c r="G42" s="16" t="s">
        <v>7</v>
      </c>
      <c r="H42" s="41">
        <v>5</v>
      </c>
      <c r="I42" s="20" t="s">
        <v>171</v>
      </c>
      <c r="J42" s="21" t="s">
        <v>78</v>
      </c>
      <c r="K42" s="22">
        <v>54</v>
      </c>
      <c r="L42" s="23">
        <f t="shared" si="0"/>
        <v>138.78</v>
      </c>
      <c r="M42" s="61">
        <f t="shared" si="1"/>
        <v>27.756</v>
      </c>
      <c r="N42" s="62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</row>
    <row r="43" spans="1:48" s="1" customFormat="1" x14ac:dyDescent="0.25">
      <c r="A43" s="6">
        <v>37</v>
      </c>
      <c r="B43" s="17" t="s">
        <v>56</v>
      </c>
      <c r="C43" s="17" t="s">
        <v>60</v>
      </c>
      <c r="D43" s="18" t="s">
        <v>94</v>
      </c>
      <c r="E43" s="19">
        <v>6</v>
      </c>
      <c r="F43" s="30" t="s">
        <v>115</v>
      </c>
      <c r="G43" s="16" t="s">
        <v>114</v>
      </c>
      <c r="H43" s="41">
        <v>4</v>
      </c>
      <c r="I43" s="20" t="s">
        <v>171</v>
      </c>
      <c r="J43" s="21" t="s">
        <v>78</v>
      </c>
      <c r="K43" s="22">
        <v>54</v>
      </c>
      <c r="L43" s="23">
        <f t="shared" si="0"/>
        <v>324</v>
      </c>
      <c r="M43" s="61">
        <f t="shared" si="1"/>
        <v>64.8</v>
      </c>
      <c r="N43" s="62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</row>
    <row r="44" spans="1:48" s="1" customFormat="1" x14ac:dyDescent="0.25">
      <c r="A44" s="24">
        <v>38</v>
      </c>
      <c r="B44" s="17" t="s">
        <v>56</v>
      </c>
      <c r="C44" s="17" t="s">
        <v>60</v>
      </c>
      <c r="D44" s="25" t="s">
        <v>113</v>
      </c>
      <c r="E44" s="19">
        <v>1</v>
      </c>
      <c r="F44" s="30" t="s">
        <v>115</v>
      </c>
      <c r="G44" s="16" t="s">
        <v>114</v>
      </c>
      <c r="H44" s="41">
        <v>4</v>
      </c>
      <c r="I44" s="20" t="s">
        <v>171</v>
      </c>
      <c r="J44" s="21" t="s">
        <v>78</v>
      </c>
      <c r="K44" s="22">
        <v>54</v>
      </c>
      <c r="L44" s="23">
        <f t="shared" si="0"/>
        <v>54</v>
      </c>
      <c r="M44" s="61">
        <f t="shared" si="1"/>
        <v>10.8</v>
      </c>
      <c r="N44" s="62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</row>
    <row r="45" spans="1:48" s="1" customFormat="1" x14ac:dyDescent="0.25">
      <c r="A45" s="6">
        <v>39</v>
      </c>
      <c r="B45" s="17" t="s">
        <v>56</v>
      </c>
      <c r="C45" s="17" t="s">
        <v>60</v>
      </c>
      <c r="D45" s="18" t="s">
        <v>95</v>
      </c>
      <c r="E45" s="19">
        <v>8</v>
      </c>
      <c r="F45" s="30" t="s">
        <v>115</v>
      </c>
      <c r="G45" s="16" t="s">
        <v>114</v>
      </c>
      <c r="H45" s="41">
        <v>4</v>
      </c>
      <c r="I45" s="20" t="s">
        <v>171</v>
      </c>
      <c r="J45" s="21" t="s">
        <v>78</v>
      </c>
      <c r="K45" s="22">
        <v>54</v>
      </c>
      <c r="L45" s="23">
        <f t="shared" si="0"/>
        <v>432</v>
      </c>
      <c r="M45" s="61">
        <f t="shared" si="1"/>
        <v>86.4</v>
      </c>
      <c r="N45" s="62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</row>
    <row r="46" spans="1:48" s="1" customFormat="1" x14ac:dyDescent="0.25">
      <c r="A46" s="24">
        <v>40</v>
      </c>
      <c r="B46" s="17" t="s">
        <v>56</v>
      </c>
      <c r="C46" s="17" t="s">
        <v>60</v>
      </c>
      <c r="D46" s="18" t="s">
        <v>96</v>
      </c>
      <c r="E46" s="19">
        <v>6.9989999999999997</v>
      </c>
      <c r="F46" s="30" t="s">
        <v>115</v>
      </c>
      <c r="G46" s="16" t="s">
        <v>114</v>
      </c>
      <c r="H46" s="41">
        <v>4</v>
      </c>
      <c r="I46" s="20" t="s">
        <v>171</v>
      </c>
      <c r="J46" s="21" t="s">
        <v>78</v>
      </c>
      <c r="K46" s="22">
        <v>54</v>
      </c>
      <c r="L46" s="23">
        <f t="shared" si="0"/>
        <v>377.94599999999997</v>
      </c>
      <c r="M46" s="61">
        <f t="shared" si="1"/>
        <v>75.589199999999991</v>
      </c>
      <c r="N46" s="62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</row>
    <row r="47" spans="1:48" s="1" customFormat="1" x14ac:dyDescent="0.25">
      <c r="A47" s="6">
        <v>41</v>
      </c>
      <c r="B47" s="17" t="s">
        <v>56</v>
      </c>
      <c r="C47" s="17" t="s">
        <v>60</v>
      </c>
      <c r="D47" s="18" t="s">
        <v>97</v>
      </c>
      <c r="E47" s="19">
        <v>7.1020000000000003</v>
      </c>
      <c r="F47" s="30" t="s">
        <v>115</v>
      </c>
      <c r="G47" s="16" t="s">
        <v>114</v>
      </c>
      <c r="H47" s="41">
        <v>4</v>
      </c>
      <c r="I47" s="20" t="s">
        <v>171</v>
      </c>
      <c r="J47" s="21" t="s">
        <v>78</v>
      </c>
      <c r="K47" s="22">
        <v>54</v>
      </c>
      <c r="L47" s="23">
        <f t="shared" si="0"/>
        <v>383.50800000000004</v>
      </c>
      <c r="M47" s="61">
        <f t="shared" si="1"/>
        <v>76.701600000000013</v>
      </c>
      <c r="N47" s="62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</row>
    <row r="48" spans="1:48" s="1" customFormat="1" x14ac:dyDescent="0.25">
      <c r="A48" s="24">
        <v>42</v>
      </c>
      <c r="B48" s="17" t="s">
        <v>56</v>
      </c>
      <c r="C48" s="17" t="s">
        <v>60</v>
      </c>
      <c r="D48" s="18" t="s">
        <v>98</v>
      </c>
      <c r="E48" s="19">
        <v>2.1989999999999998</v>
      </c>
      <c r="F48" s="30" t="s">
        <v>115</v>
      </c>
      <c r="G48" s="16" t="s">
        <v>114</v>
      </c>
      <c r="H48" s="41">
        <v>4</v>
      </c>
      <c r="I48" s="20" t="s">
        <v>171</v>
      </c>
      <c r="J48" s="21" t="s">
        <v>78</v>
      </c>
      <c r="K48" s="22">
        <v>54</v>
      </c>
      <c r="L48" s="23">
        <f t="shared" si="0"/>
        <v>118.746</v>
      </c>
      <c r="M48" s="61">
        <f t="shared" si="1"/>
        <v>23.749200000000002</v>
      </c>
      <c r="N48" s="62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</row>
    <row r="49" spans="1:48" s="1" customFormat="1" x14ac:dyDescent="0.25">
      <c r="A49" s="6">
        <v>43</v>
      </c>
      <c r="B49" s="17" t="s">
        <v>56</v>
      </c>
      <c r="C49" s="17" t="s">
        <v>60</v>
      </c>
      <c r="D49" s="18" t="s">
        <v>99</v>
      </c>
      <c r="E49" s="19">
        <v>2.0009999999999999</v>
      </c>
      <c r="F49" s="30" t="s">
        <v>115</v>
      </c>
      <c r="G49" s="16" t="s">
        <v>114</v>
      </c>
      <c r="H49" s="41">
        <v>4</v>
      </c>
      <c r="I49" s="20" t="s">
        <v>171</v>
      </c>
      <c r="J49" s="21" t="s">
        <v>78</v>
      </c>
      <c r="K49" s="22">
        <v>54</v>
      </c>
      <c r="L49" s="23">
        <f t="shared" si="0"/>
        <v>108.05399999999999</v>
      </c>
      <c r="M49" s="61">
        <f t="shared" si="1"/>
        <v>21.610799999999998</v>
      </c>
      <c r="N49" s="62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</row>
    <row r="50" spans="1:48" s="1" customFormat="1" x14ac:dyDescent="0.25">
      <c r="A50" s="24">
        <v>44</v>
      </c>
      <c r="B50" s="17" t="s">
        <v>56</v>
      </c>
      <c r="C50" s="17" t="s">
        <v>60</v>
      </c>
      <c r="D50" s="18" t="s">
        <v>100</v>
      </c>
      <c r="E50" s="19">
        <v>1.6970000000000001</v>
      </c>
      <c r="F50" s="30" t="s">
        <v>115</v>
      </c>
      <c r="G50" s="16" t="s">
        <v>114</v>
      </c>
      <c r="H50" s="41">
        <v>4</v>
      </c>
      <c r="I50" s="20" t="s">
        <v>171</v>
      </c>
      <c r="J50" s="21" t="s">
        <v>78</v>
      </c>
      <c r="K50" s="22">
        <v>54</v>
      </c>
      <c r="L50" s="23">
        <f t="shared" si="0"/>
        <v>91.638000000000005</v>
      </c>
      <c r="M50" s="61">
        <f t="shared" si="1"/>
        <v>18.3276</v>
      </c>
      <c r="N50" s="62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</row>
    <row r="51" spans="1:48" s="1" customFormat="1" x14ac:dyDescent="0.25">
      <c r="A51" s="6">
        <v>45</v>
      </c>
      <c r="B51" s="17" t="s">
        <v>56</v>
      </c>
      <c r="C51" s="17" t="s">
        <v>60</v>
      </c>
      <c r="D51" s="18" t="s">
        <v>101</v>
      </c>
      <c r="E51" s="19">
        <v>6.2990000000000004</v>
      </c>
      <c r="F51" s="30" t="s">
        <v>115</v>
      </c>
      <c r="G51" s="16" t="s">
        <v>114</v>
      </c>
      <c r="H51" s="41">
        <v>4</v>
      </c>
      <c r="I51" s="20" t="s">
        <v>171</v>
      </c>
      <c r="J51" s="21" t="s">
        <v>78</v>
      </c>
      <c r="K51" s="22">
        <v>54</v>
      </c>
      <c r="L51" s="23">
        <f t="shared" si="0"/>
        <v>340.14600000000002</v>
      </c>
      <c r="M51" s="61">
        <f t="shared" si="1"/>
        <v>68.029200000000003</v>
      </c>
      <c r="N51" s="62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</row>
    <row r="52" spans="1:48" s="1" customFormat="1" x14ac:dyDescent="0.25">
      <c r="A52" s="24">
        <v>46</v>
      </c>
      <c r="B52" s="17" t="s">
        <v>56</v>
      </c>
      <c r="C52" s="17" t="s">
        <v>60</v>
      </c>
      <c r="D52" s="18" t="s">
        <v>102</v>
      </c>
      <c r="E52" s="19">
        <v>7.9989999999999997</v>
      </c>
      <c r="F52" s="30" t="s">
        <v>115</v>
      </c>
      <c r="G52" s="16" t="s">
        <v>114</v>
      </c>
      <c r="H52" s="41">
        <v>4</v>
      </c>
      <c r="I52" s="20" t="s">
        <v>171</v>
      </c>
      <c r="J52" s="21" t="s">
        <v>78</v>
      </c>
      <c r="K52" s="22">
        <v>54</v>
      </c>
      <c r="L52" s="23">
        <f t="shared" si="0"/>
        <v>431.94599999999997</v>
      </c>
      <c r="M52" s="61">
        <f t="shared" si="1"/>
        <v>86.389200000000002</v>
      </c>
      <c r="N52" s="62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</row>
    <row r="53" spans="1:48" s="1" customFormat="1" x14ac:dyDescent="0.25">
      <c r="A53" s="6">
        <v>47</v>
      </c>
      <c r="B53" s="17" t="s">
        <v>56</v>
      </c>
      <c r="C53" s="17" t="s">
        <v>60</v>
      </c>
      <c r="D53" s="18" t="s">
        <v>103</v>
      </c>
      <c r="E53" s="19">
        <v>4.1989999999999998</v>
      </c>
      <c r="F53" s="30" t="s">
        <v>115</v>
      </c>
      <c r="G53" s="16" t="s">
        <v>114</v>
      </c>
      <c r="H53" s="41">
        <v>4</v>
      </c>
      <c r="I53" s="20" t="s">
        <v>171</v>
      </c>
      <c r="J53" s="21" t="s">
        <v>78</v>
      </c>
      <c r="K53" s="22">
        <v>54</v>
      </c>
      <c r="L53" s="23">
        <f t="shared" si="0"/>
        <v>226.74599999999998</v>
      </c>
      <c r="M53" s="61">
        <f t="shared" si="1"/>
        <v>45.349199999999996</v>
      </c>
      <c r="N53" s="62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</row>
    <row r="54" spans="1:48" s="1" customFormat="1" x14ac:dyDescent="0.25">
      <c r="A54" s="24">
        <v>48</v>
      </c>
      <c r="B54" s="17" t="s">
        <v>56</v>
      </c>
      <c r="C54" s="17" t="s">
        <v>60</v>
      </c>
      <c r="D54" s="18" t="s">
        <v>104</v>
      </c>
      <c r="E54" s="19">
        <v>2.5</v>
      </c>
      <c r="F54" s="30" t="s">
        <v>115</v>
      </c>
      <c r="G54" s="16" t="s">
        <v>114</v>
      </c>
      <c r="H54" s="41">
        <v>4</v>
      </c>
      <c r="I54" s="20" t="s">
        <v>171</v>
      </c>
      <c r="J54" s="21" t="s">
        <v>78</v>
      </c>
      <c r="K54" s="22">
        <v>54</v>
      </c>
      <c r="L54" s="23">
        <f t="shared" si="0"/>
        <v>135</v>
      </c>
      <c r="M54" s="61">
        <f t="shared" si="1"/>
        <v>27</v>
      </c>
      <c r="N54" s="62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</row>
    <row r="55" spans="1:48" s="1" customFormat="1" x14ac:dyDescent="0.25">
      <c r="A55" s="6">
        <v>49</v>
      </c>
      <c r="B55" s="17" t="s">
        <v>56</v>
      </c>
      <c r="C55" s="17" t="s">
        <v>60</v>
      </c>
      <c r="D55" s="18" t="s">
        <v>105</v>
      </c>
      <c r="E55" s="19">
        <v>3.2</v>
      </c>
      <c r="F55" s="30" t="s">
        <v>115</v>
      </c>
      <c r="G55" s="16" t="s">
        <v>114</v>
      </c>
      <c r="H55" s="41">
        <v>4</v>
      </c>
      <c r="I55" s="20" t="s">
        <v>171</v>
      </c>
      <c r="J55" s="21" t="s">
        <v>78</v>
      </c>
      <c r="K55" s="22">
        <v>54</v>
      </c>
      <c r="L55" s="23">
        <f t="shared" si="0"/>
        <v>172.8</v>
      </c>
      <c r="M55" s="61">
        <f t="shared" si="1"/>
        <v>34.56</v>
      </c>
      <c r="N55" s="62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</row>
    <row r="56" spans="1:48" s="1" customFormat="1" x14ac:dyDescent="0.25">
      <c r="A56" s="24">
        <v>50</v>
      </c>
      <c r="B56" s="17" t="s">
        <v>56</v>
      </c>
      <c r="C56" s="17" t="s">
        <v>60</v>
      </c>
      <c r="D56" s="18" t="s">
        <v>106</v>
      </c>
      <c r="E56" s="19">
        <v>1.5</v>
      </c>
      <c r="F56" s="30" t="s">
        <v>115</v>
      </c>
      <c r="G56" s="16" t="s">
        <v>114</v>
      </c>
      <c r="H56" s="41">
        <v>4</v>
      </c>
      <c r="I56" s="20" t="s">
        <v>171</v>
      </c>
      <c r="J56" s="21" t="s">
        <v>78</v>
      </c>
      <c r="K56" s="22">
        <v>54</v>
      </c>
      <c r="L56" s="23">
        <f t="shared" si="0"/>
        <v>81</v>
      </c>
      <c r="M56" s="61">
        <f t="shared" si="1"/>
        <v>16.2</v>
      </c>
      <c r="N56" s="62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</row>
    <row r="57" spans="1:48" s="1" customFormat="1" x14ac:dyDescent="0.25">
      <c r="A57" s="6">
        <v>51</v>
      </c>
      <c r="B57" s="17" t="s">
        <v>56</v>
      </c>
      <c r="C57" s="17" t="s">
        <v>60</v>
      </c>
      <c r="D57" s="18" t="s">
        <v>107</v>
      </c>
      <c r="E57" s="19">
        <v>1.482</v>
      </c>
      <c r="F57" s="30" t="s">
        <v>115</v>
      </c>
      <c r="G57" s="16" t="s">
        <v>114</v>
      </c>
      <c r="H57" s="41">
        <v>4</v>
      </c>
      <c r="I57" s="20" t="s">
        <v>171</v>
      </c>
      <c r="J57" s="21" t="s">
        <v>78</v>
      </c>
      <c r="K57" s="22">
        <v>54</v>
      </c>
      <c r="L57" s="23">
        <f t="shared" si="0"/>
        <v>80.028000000000006</v>
      </c>
      <c r="M57" s="61">
        <f t="shared" si="1"/>
        <v>16.005600000000001</v>
      </c>
      <c r="N57" s="62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</row>
    <row r="58" spans="1:48" s="1" customFormat="1" x14ac:dyDescent="0.25">
      <c r="A58" s="24">
        <v>52</v>
      </c>
      <c r="B58" s="17" t="s">
        <v>56</v>
      </c>
      <c r="C58" s="17" t="s">
        <v>60</v>
      </c>
      <c r="D58" s="18" t="s">
        <v>108</v>
      </c>
      <c r="E58" s="19">
        <v>3.4990000000000001</v>
      </c>
      <c r="F58" s="30" t="s">
        <v>115</v>
      </c>
      <c r="G58" s="16" t="s">
        <v>114</v>
      </c>
      <c r="H58" s="41">
        <v>4</v>
      </c>
      <c r="I58" s="20" t="s">
        <v>171</v>
      </c>
      <c r="J58" s="21" t="s">
        <v>78</v>
      </c>
      <c r="K58" s="22">
        <v>54</v>
      </c>
      <c r="L58" s="23">
        <f t="shared" si="0"/>
        <v>188.946</v>
      </c>
      <c r="M58" s="61">
        <f t="shared" si="1"/>
        <v>37.789200000000001</v>
      </c>
      <c r="N58" s="62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</row>
    <row r="59" spans="1:48" s="1" customFormat="1" x14ac:dyDescent="0.25">
      <c r="A59" s="6">
        <v>53</v>
      </c>
      <c r="B59" s="17" t="s">
        <v>56</v>
      </c>
      <c r="C59" s="17" t="s">
        <v>60</v>
      </c>
      <c r="D59" s="18" t="s">
        <v>111</v>
      </c>
      <c r="E59" s="19">
        <v>0.58799999999999997</v>
      </c>
      <c r="F59" s="30" t="s">
        <v>115</v>
      </c>
      <c r="G59" s="16" t="s">
        <v>114</v>
      </c>
      <c r="H59" s="41">
        <v>4</v>
      </c>
      <c r="I59" s="20" t="s">
        <v>171</v>
      </c>
      <c r="J59" s="21" t="s">
        <v>78</v>
      </c>
      <c r="K59" s="22">
        <v>54</v>
      </c>
      <c r="L59" s="23">
        <f t="shared" si="0"/>
        <v>31.751999999999999</v>
      </c>
      <c r="M59" s="61">
        <f t="shared" si="1"/>
        <v>6.3504000000000005</v>
      </c>
      <c r="N59" s="62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</row>
    <row r="60" spans="1:48" s="1" customFormat="1" x14ac:dyDescent="0.25">
      <c r="A60" s="24">
        <v>54</v>
      </c>
      <c r="B60" s="17" t="s">
        <v>56</v>
      </c>
      <c r="C60" s="17" t="s">
        <v>60</v>
      </c>
      <c r="D60" s="18" t="s">
        <v>112</v>
      </c>
      <c r="E60" s="19">
        <v>6.9989999999999997</v>
      </c>
      <c r="F60" s="30" t="s">
        <v>115</v>
      </c>
      <c r="G60" s="16" t="s">
        <v>114</v>
      </c>
      <c r="H60" s="41">
        <v>4</v>
      </c>
      <c r="I60" s="20" t="s">
        <v>171</v>
      </c>
      <c r="J60" s="21" t="s">
        <v>78</v>
      </c>
      <c r="K60" s="22">
        <v>54</v>
      </c>
      <c r="L60" s="23">
        <f t="shared" si="0"/>
        <v>377.94599999999997</v>
      </c>
      <c r="M60" s="61">
        <f t="shared" si="1"/>
        <v>75.589199999999991</v>
      </c>
      <c r="N60" s="62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</row>
    <row r="61" spans="1:48" s="1" customFormat="1" x14ac:dyDescent="0.25">
      <c r="A61" s="6">
        <v>55</v>
      </c>
      <c r="B61" s="17" t="s">
        <v>56</v>
      </c>
      <c r="C61" s="17" t="s">
        <v>60</v>
      </c>
      <c r="D61" s="18" t="s">
        <v>109</v>
      </c>
      <c r="E61" s="19">
        <v>2</v>
      </c>
      <c r="F61" s="30" t="s">
        <v>116</v>
      </c>
      <c r="G61" s="16" t="s">
        <v>7</v>
      </c>
      <c r="H61" s="41">
        <v>5</v>
      </c>
      <c r="I61" s="20" t="s">
        <v>171</v>
      </c>
      <c r="J61" s="21" t="s">
        <v>78</v>
      </c>
      <c r="K61" s="22">
        <v>54</v>
      </c>
      <c r="L61" s="23">
        <f t="shared" si="0"/>
        <v>108</v>
      </c>
      <c r="M61" s="61">
        <f t="shared" si="1"/>
        <v>21.6</v>
      </c>
      <c r="N61" s="62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</row>
    <row r="62" spans="1:48" s="1" customFormat="1" x14ac:dyDescent="0.25">
      <c r="A62" s="24">
        <v>56</v>
      </c>
      <c r="B62" s="17" t="s">
        <v>56</v>
      </c>
      <c r="C62" s="17" t="s">
        <v>60</v>
      </c>
      <c r="D62" s="18" t="s">
        <v>110</v>
      </c>
      <c r="E62" s="19">
        <v>0.89500000000000002</v>
      </c>
      <c r="F62" s="30" t="s">
        <v>116</v>
      </c>
      <c r="G62" s="16" t="s">
        <v>7</v>
      </c>
      <c r="H62" s="41">
        <v>5</v>
      </c>
      <c r="I62" s="20" t="s">
        <v>171</v>
      </c>
      <c r="J62" s="21" t="s">
        <v>78</v>
      </c>
      <c r="K62" s="22">
        <v>54</v>
      </c>
      <c r="L62" s="23">
        <f t="shared" si="0"/>
        <v>48.33</v>
      </c>
      <c r="M62" s="61">
        <f t="shared" si="1"/>
        <v>9.6660000000000004</v>
      </c>
      <c r="N62" s="62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</row>
    <row r="63" spans="1:48" s="1" customFormat="1" x14ac:dyDescent="0.25">
      <c r="A63" s="6">
        <v>57</v>
      </c>
      <c r="B63" s="17" t="s">
        <v>56</v>
      </c>
      <c r="C63" s="17" t="s">
        <v>61</v>
      </c>
      <c r="D63" s="18" t="s">
        <v>72</v>
      </c>
      <c r="E63" s="19">
        <v>3.8</v>
      </c>
      <c r="F63" s="30" t="s">
        <v>85</v>
      </c>
      <c r="G63" s="16" t="s">
        <v>7</v>
      </c>
      <c r="H63" s="41">
        <v>5</v>
      </c>
      <c r="I63" s="20" t="s">
        <v>171</v>
      </c>
      <c r="J63" s="21" t="s">
        <v>78</v>
      </c>
      <c r="K63" s="22">
        <v>54</v>
      </c>
      <c r="L63" s="23">
        <f t="shared" si="0"/>
        <v>205.2</v>
      </c>
      <c r="M63" s="61">
        <f t="shared" si="1"/>
        <v>41.04</v>
      </c>
      <c r="N63" s="62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</row>
    <row r="64" spans="1:48" s="1" customFormat="1" x14ac:dyDescent="0.25">
      <c r="A64" s="24">
        <v>58</v>
      </c>
      <c r="B64" s="17" t="s">
        <v>56</v>
      </c>
      <c r="C64" s="17" t="s">
        <v>61</v>
      </c>
      <c r="D64" s="25" t="s">
        <v>117</v>
      </c>
      <c r="E64" s="19">
        <v>2.9990000000000001</v>
      </c>
      <c r="F64" s="30" t="s">
        <v>85</v>
      </c>
      <c r="G64" s="16" t="s">
        <v>7</v>
      </c>
      <c r="H64" s="41">
        <v>5</v>
      </c>
      <c r="I64" s="20" t="s">
        <v>171</v>
      </c>
      <c r="J64" s="21" t="s">
        <v>78</v>
      </c>
      <c r="K64" s="22">
        <v>54</v>
      </c>
      <c r="L64" s="23">
        <f t="shared" si="0"/>
        <v>161.946</v>
      </c>
      <c r="M64" s="61">
        <f t="shared" si="1"/>
        <v>32.389200000000002</v>
      </c>
      <c r="N64" s="62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</row>
    <row r="65" spans="1:48" s="1" customFormat="1" x14ac:dyDescent="0.25">
      <c r="A65" s="6">
        <v>59</v>
      </c>
      <c r="B65" s="17" t="s">
        <v>56</v>
      </c>
      <c r="C65" s="17" t="s">
        <v>61</v>
      </c>
      <c r="D65" s="18" t="s">
        <v>118</v>
      </c>
      <c r="E65" s="19">
        <v>0.95</v>
      </c>
      <c r="F65" s="30" t="s">
        <v>85</v>
      </c>
      <c r="G65" s="16" t="s">
        <v>7</v>
      </c>
      <c r="H65" s="41">
        <v>5</v>
      </c>
      <c r="I65" s="20" t="s">
        <v>171</v>
      </c>
      <c r="J65" s="21" t="s">
        <v>78</v>
      </c>
      <c r="K65" s="22">
        <v>54</v>
      </c>
      <c r="L65" s="23">
        <f t="shared" si="0"/>
        <v>51.3</v>
      </c>
      <c r="M65" s="61">
        <f t="shared" si="1"/>
        <v>10.26</v>
      </c>
      <c r="N65" s="62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</row>
    <row r="66" spans="1:48" s="1" customFormat="1" x14ac:dyDescent="0.25">
      <c r="A66" s="24">
        <v>60</v>
      </c>
      <c r="B66" s="17" t="s">
        <v>56</v>
      </c>
      <c r="C66" s="17" t="s">
        <v>61</v>
      </c>
      <c r="D66" s="18" t="s">
        <v>120</v>
      </c>
      <c r="E66" s="19">
        <v>3</v>
      </c>
      <c r="F66" s="30" t="s">
        <v>150</v>
      </c>
      <c r="G66" s="16" t="s">
        <v>7</v>
      </c>
      <c r="H66" s="41">
        <v>6</v>
      </c>
      <c r="I66" s="20" t="s">
        <v>171</v>
      </c>
      <c r="J66" s="21" t="s">
        <v>78</v>
      </c>
      <c r="K66" s="22">
        <v>54</v>
      </c>
      <c r="L66" s="23">
        <f t="shared" si="0"/>
        <v>162</v>
      </c>
      <c r="M66" s="61">
        <f t="shared" si="1"/>
        <v>32.4</v>
      </c>
      <c r="N66" s="62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</row>
    <row r="67" spans="1:48" s="1" customFormat="1" x14ac:dyDescent="0.25">
      <c r="A67" s="6">
        <v>61</v>
      </c>
      <c r="B67" s="17" t="s">
        <v>56</v>
      </c>
      <c r="C67" s="17" t="s">
        <v>61</v>
      </c>
      <c r="D67" s="18" t="s">
        <v>121</v>
      </c>
      <c r="E67" s="19">
        <v>4.4359999999999999</v>
      </c>
      <c r="F67" s="30" t="s">
        <v>150</v>
      </c>
      <c r="G67" s="16" t="s">
        <v>7</v>
      </c>
      <c r="H67" s="41">
        <v>6</v>
      </c>
      <c r="I67" s="20" t="s">
        <v>171</v>
      </c>
      <c r="J67" s="21" t="s">
        <v>78</v>
      </c>
      <c r="K67" s="22">
        <v>54</v>
      </c>
      <c r="L67" s="23">
        <f t="shared" si="0"/>
        <v>239.54399999999998</v>
      </c>
      <c r="M67" s="61">
        <f t="shared" si="1"/>
        <v>47.908799999999999</v>
      </c>
      <c r="N67" s="62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</row>
    <row r="68" spans="1:48" s="1" customFormat="1" x14ac:dyDescent="0.25">
      <c r="A68" s="24">
        <v>62</v>
      </c>
      <c r="B68" s="17" t="s">
        <v>56</v>
      </c>
      <c r="C68" s="17" t="s">
        <v>61</v>
      </c>
      <c r="D68" s="18" t="s">
        <v>122</v>
      </c>
      <c r="E68" s="19">
        <v>4.9989999999999997</v>
      </c>
      <c r="F68" s="30" t="s">
        <v>150</v>
      </c>
      <c r="G68" s="16" t="s">
        <v>7</v>
      </c>
      <c r="H68" s="41">
        <v>6</v>
      </c>
      <c r="I68" s="20" t="s">
        <v>171</v>
      </c>
      <c r="J68" s="21" t="s">
        <v>78</v>
      </c>
      <c r="K68" s="22">
        <v>54</v>
      </c>
      <c r="L68" s="23">
        <f t="shared" si="0"/>
        <v>269.94599999999997</v>
      </c>
      <c r="M68" s="61">
        <f t="shared" si="1"/>
        <v>53.989199999999997</v>
      </c>
      <c r="N68" s="62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</row>
    <row r="69" spans="1:48" s="1" customFormat="1" x14ac:dyDescent="0.25">
      <c r="A69" s="6">
        <v>63</v>
      </c>
      <c r="B69" s="17" t="s">
        <v>56</v>
      </c>
      <c r="C69" s="16" t="s">
        <v>61</v>
      </c>
      <c r="D69" s="31" t="s">
        <v>123</v>
      </c>
      <c r="E69" s="32">
        <v>7</v>
      </c>
      <c r="F69" s="30" t="s">
        <v>150</v>
      </c>
      <c r="G69" s="16" t="s">
        <v>7</v>
      </c>
      <c r="H69" s="41">
        <v>6</v>
      </c>
      <c r="I69" s="20" t="s">
        <v>171</v>
      </c>
      <c r="J69" s="21" t="s">
        <v>78</v>
      </c>
      <c r="K69" s="22">
        <v>54</v>
      </c>
      <c r="L69" s="23">
        <f t="shared" si="0"/>
        <v>378</v>
      </c>
      <c r="M69" s="61">
        <f t="shared" si="1"/>
        <v>75.600000000000009</v>
      </c>
      <c r="N69" s="62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</row>
    <row r="70" spans="1:48" x14ac:dyDescent="0.25">
      <c r="A70" s="24">
        <v>64</v>
      </c>
      <c r="B70" s="17" t="s">
        <v>56</v>
      </c>
      <c r="C70" s="16" t="s">
        <v>61</v>
      </c>
      <c r="D70" s="31" t="s">
        <v>124</v>
      </c>
      <c r="E70" s="33">
        <v>3.4990000000000001</v>
      </c>
      <c r="F70" s="30" t="s">
        <v>150</v>
      </c>
      <c r="G70" s="16" t="s">
        <v>7</v>
      </c>
      <c r="H70" s="41">
        <v>5</v>
      </c>
      <c r="I70" s="20" t="s">
        <v>171</v>
      </c>
      <c r="J70" s="21" t="s">
        <v>78</v>
      </c>
      <c r="K70" s="22">
        <v>54</v>
      </c>
      <c r="L70" s="23">
        <f t="shared" si="0"/>
        <v>188.946</v>
      </c>
      <c r="M70" s="61">
        <f t="shared" si="1"/>
        <v>37.789200000000001</v>
      </c>
      <c r="N70" s="62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</row>
    <row r="71" spans="1:48" x14ac:dyDescent="0.25">
      <c r="A71" s="6">
        <v>65</v>
      </c>
      <c r="B71" s="17" t="s">
        <v>56</v>
      </c>
      <c r="C71" s="16" t="s">
        <v>61</v>
      </c>
      <c r="D71" s="31" t="s">
        <v>125</v>
      </c>
      <c r="E71" s="33">
        <v>2.5150000000000001</v>
      </c>
      <c r="F71" s="30" t="s">
        <v>150</v>
      </c>
      <c r="G71" s="16" t="s">
        <v>7</v>
      </c>
      <c r="H71" s="41">
        <v>5</v>
      </c>
      <c r="I71" s="20" t="s">
        <v>171</v>
      </c>
      <c r="J71" s="21" t="s">
        <v>78</v>
      </c>
      <c r="K71" s="22">
        <v>54</v>
      </c>
      <c r="L71" s="23">
        <f t="shared" ref="L71:L97" si="2">K71*E71</f>
        <v>135.81</v>
      </c>
      <c r="M71" s="61">
        <f t="shared" ref="M71:M97" si="3">L71*20%</f>
        <v>27.162000000000003</v>
      </c>
      <c r="N71" s="62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</row>
    <row r="72" spans="1:48" x14ac:dyDescent="0.25">
      <c r="A72" s="24">
        <v>66</v>
      </c>
      <c r="B72" s="17" t="s">
        <v>56</v>
      </c>
      <c r="C72" s="16" t="s">
        <v>61</v>
      </c>
      <c r="D72" s="31" t="s">
        <v>126</v>
      </c>
      <c r="E72" s="33">
        <v>0.999</v>
      </c>
      <c r="F72" s="30" t="s">
        <v>150</v>
      </c>
      <c r="G72" s="16" t="s">
        <v>7</v>
      </c>
      <c r="H72" s="41">
        <v>6</v>
      </c>
      <c r="I72" s="20" t="s">
        <v>171</v>
      </c>
      <c r="J72" s="21" t="s">
        <v>78</v>
      </c>
      <c r="K72" s="22">
        <v>54</v>
      </c>
      <c r="L72" s="23">
        <f t="shared" si="2"/>
        <v>53.945999999999998</v>
      </c>
      <c r="M72" s="61">
        <f t="shared" si="3"/>
        <v>10.789200000000001</v>
      </c>
      <c r="N72" s="62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</row>
    <row r="73" spans="1:48" s="5" customFormat="1" x14ac:dyDescent="0.25">
      <c r="A73" s="6">
        <v>67</v>
      </c>
      <c r="B73" s="34" t="s">
        <v>56</v>
      </c>
      <c r="C73" s="16" t="s">
        <v>61</v>
      </c>
      <c r="D73" s="35" t="s">
        <v>127</v>
      </c>
      <c r="E73" s="33">
        <v>1</v>
      </c>
      <c r="F73" s="30" t="s">
        <v>150</v>
      </c>
      <c r="G73" s="16" t="s">
        <v>7</v>
      </c>
      <c r="H73" s="41">
        <v>4</v>
      </c>
      <c r="I73" s="20" t="s">
        <v>171</v>
      </c>
      <c r="J73" s="16" t="s">
        <v>78</v>
      </c>
      <c r="K73" s="22">
        <v>54</v>
      </c>
      <c r="L73" s="23">
        <f t="shared" si="2"/>
        <v>54</v>
      </c>
      <c r="M73" s="61">
        <f t="shared" si="3"/>
        <v>10.8</v>
      </c>
      <c r="N73" s="63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</row>
    <row r="74" spans="1:48" x14ac:dyDescent="0.25">
      <c r="A74" s="24">
        <v>68</v>
      </c>
      <c r="B74" s="17" t="s">
        <v>56</v>
      </c>
      <c r="C74" s="16" t="s">
        <v>61</v>
      </c>
      <c r="D74" s="31" t="s">
        <v>128</v>
      </c>
      <c r="E74" s="33">
        <v>0.999</v>
      </c>
      <c r="F74" s="30" t="s">
        <v>150</v>
      </c>
      <c r="G74" s="16" t="s">
        <v>7</v>
      </c>
      <c r="H74" s="41">
        <v>4</v>
      </c>
      <c r="I74" s="20" t="s">
        <v>171</v>
      </c>
      <c r="J74" s="21" t="s">
        <v>78</v>
      </c>
      <c r="K74" s="22">
        <v>54</v>
      </c>
      <c r="L74" s="23">
        <f t="shared" si="2"/>
        <v>53.945999999999998</v>
      </c>
      <c r="M74" s="61">
        <f t="shared" si="3"/>
        <v>10.789200000000001</v>
      </c>
      <c r="N74" s="62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</row>
    <row r="75" spans="1:48" x14ac:dyDescent="0.25">
      <c r="A75" s="6">
        <v>69</v>
      </c>
      <c r="B75" s="17" t="s">
        <v>56</v>
      </c>
      <c r="C75" s="16" t="s">
        <v>61</v>
      </c>
      <c r="D75" s="31" t="s">
        <v>129</v>
      </c>
      <c r="E75" s="33">
        <v>3.0750000000000002</v>
      </c>
      <c r="F75" s="30" t="s">
        <v>150</v>
      </c>
      <c r="G75" s="16" t="s">
        <v>7</v>
      </c>
      <c r="H75" s="41">
        <v>4</v>
      </c>
      <c r="I75" s="20" t="s">
        <v>171</v>
      </c>
      <c r="J75" s="21" t="s">
        <v>78</v>
      </c>
      <c r="K75" s="22">
        <v>54</v>
      </c>
      <c r="L75" s="23">
        <f t="shared" si="2"/>
        <v>166.05</v>
      </c>
      <c r="M75" s="61">
        <f t="shared" si="3"/>
        <v>33.21</v>
      </c>
      <c r="N75" s="62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</row>
    <row r="76" spans="1:48" x14ac:dyDescent="0.25">
      <c r="A76" s="24">
        <v>70</v>
      </c>
      <c r="B76" s="17" t="s">
        <v>56</v>
      </c>
      <c r="C76" s="16" t="s">
        <v>61</v>
      </c>
      <c r="D76" s="31" t="s">
        <v>130</v>
      </c>
      <c r="E76" s="33">
        <v>3</v>
      </c>
      <c r="F76" s="30" t="s">
        <v>150</v>
      </c>
      <c r="G76" s="16" t="s">
        <v>7</v>
      </c>
      <c r="H76" s="41">
        <v>4</v>
      </c>
      <c r="I76" s="20" t="s">
        <v>171</v>
      </c>
      <c r="J76" s="21" t="s">
        <v>78</v>
      </c>
      <c r="K76" s="22">
        <v>54</v>
      </c>
      <c r="L76" s="23">
        <f t="shared" si="2"/>
        <v>162</v>
      </c>
      <c r="M76" s="61">
        <f t="shared" si="3"/>
        <v>32.4</v>
      </c>
      <c r="N76" s="62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</row>
    <row r="77" spans="1:48" x14ac:dyDescent="0.25">
      <c r="A77" s="6">
        <v>71</v>
      </c>
      <c r="B77" s="17" t="s">
        <v>56</v>
      </c>
      <c r="C77" s="16" t="s">
        <v>61</v>
      </c>
      <c r="D77" s="31" t="s">
        <v>131</v>
      </c>
      <c r="E77" s="33">
        <v>0.87</v>
      </c>
      <c r="F77" s="16" t="s">
        <v>151</v>
      </c>
      <c r="G77" s="16" t="s">
        <v>7</v>
      </c>
      <c r="H77" s="41">
        <v>5</v>
      </c>
      <c r="I77" s="20" t="s">
        <v>171</v>
      </c>
      <c r="J77" s="21" t="s">
        <v>78</v>
      </c>
      <c r="K77" s="22">
        <v>54</v>
      </c>
      <c r="L77" s="23">
        <f t="shared" si="2"/>
        <v>46.98</v>
      </c>
      <c r="M77" s="61">
        <f t="shared" si="3"/>
        <v>9.395999999999999</v>
      </c>
      <c r="N77" s="62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</row>
    <row r="78" spans="1:48" x14ac:dyDescent="0.25">
      <c r="A78" s="24">
        <v>72</v>
      </c>
      <c r="B78" s="17" t="s">
        <v>56</v>
      </c>
      <c r="C78" s="16" t="s">
        <v>61</v>
      </c>
      <c r="D78" s="22" t="s">
        <v>152</v>
      </c>
      <c r="E78" s="33">
        <v>1.9</v>
      </c>
      <c r="F78" s="16" t="s">
        <v>151</v>
      </c>
      <c r="G78" s="16" t="s">
        <v>7</v>
      </c>
      <c r="H78" s="41">
        <v>5</v>
      </c>
      <c r="I78" s="20" t="s">
        <v>171</v>
      </c>
      <c r="J78" s="21" t="s">
        <v>78</v>
      </c>
      <c r="K78" s="22">
        <v>54</v>
      </c>
      <c r="L78" s="23">
        <f t="shared" si="2"/>
        <v>102.6</v>
      </c>
      <c r="M78" s="61">
        <f t="shared" si="3"/>
        <v>20.52</v>
      </c>
      <c r="N78" s="62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</row>
    <row r="79" spans="1:48" x14ac:dyDescent="0.25">
      <c r="A79" s="6">
        <v>73</v>
      </c>
      <c r="B79" s="17" t="s">
        <v>56</v>
      </c>
      <c r="C79" s="16" t="s">
        <v>61</v>
      </c>
      <c r="D79" s="31" t="s">
        <v>132</v>
      </c>
      <c r="E79" s="33">
        <v>0.47499999999999998</v>
      </c>
      <c r="F79" s="16" t="s">
        <v>151</v>
      </c>
      <c r="G79" s="16" t="s">
        <v>7</v>
      </c>
      <c r="H79" s="41">
        <v>5</v>
      </c>
      <c r="I79" s="20" t="s">
        <v>171</v>
      </c>
      <c r="J79" s="21" t="s">
        <v>78</v>
      </c>
      <c r="K79" s="22">
        <v>54</v>
      </c>
      <c r="L79" s="23">
        <f t="shared" si="2"/>
        <v>25.65</v>
      </c>
      <c r="M79" s="61">
        <f t="shared" si="3"/>
        <v>5.13</v>
      </c>
      <c r="N79" s="62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</row>
    <row r="80" spans="1:48" x14ac:dyDescent="0.25">
      <c r="A80" s="24">
        <v>74</v>
      </c>
      <c r="B80" s="17" t="s">
        <v>56</v>
      </c>
      <c r="C80" s="16" t="s">
        <v>61</v>
      </c>
      <c r="D80" s="31" t="s">
        <v>133</v>
      </c>
      <c r="E80" s="33">
        <v>2.0880000000000001</v>
      </c>
      <c r="F80" s="16" t="s">
        <v>151</v>
      </c>
      <c r="G80" s="16" t="s">
        <v>7</v>
      </c>
      <c r="H80" s="41">
        <v>5</v>
      </c>
      <c r="I80" s="20" t="s">
        <v>171</v>
      </c>
      <c r="J80" s="21" t="s">
        <v>78</v>
      </c>
      <c r="K80" s="22">
        <v>54</v>
      </c>
      <c r="L80" s="23">
        <f t="shared" si="2"/>
        <v>112.75200000000001</v>
      </c>
      <c r="M80" s="61">
        <f t="shared" si="3"/>
        <v>22.550400000000003</v>
      </c>
      <c r="N80" s="62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spans="1:48" x14ac:dyDescent="0.25">
      <c r="A81" s="6">
        <v>75</v>
      </c>
      <c r="B81" s="17" t="s">
        <v>56</v>
      </c>
      <c r="C81" s="16" t="s">
        <v>61</v>
      </c>
      <c r="D81" s="31" t="s">
        <v>134</v>
      </c>
      <c r="E81" s="33">
        <v>0.877</v>
      </c>
      <c r="F81" s="16" t="s">
        <v>151</v>
      </c>
      <c r="G81" s="16" t="s">
        <v>7</v>
      </c>
      <c r="H81" s="41">
        <v>5</v>
      </c>
      <c r="I81" s="20" t="s">
        <v>171</v>
      </c>
      <c r="J81" s="21" t="s">
        <v>78</v>
      </c>
      <c r="K81" s="22">
        <v>54</v>
      </c>
      <c r="L81" s="23">
        <f t="shared" si="2"/>
        <v>47.357999999999997</v>
      </c>
      <c r="M81" s="61">
        <f t="shared" si="3"/>
        <v>9.4716000000000005</v>
      </c>
      <c r="N81" s="62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spans="1:48" x14ac:dyDescent="0.25">
      <c r="A82" s="24">
        <v>76</v>
      </c>
      <c r="B82" s="17" t="s">
        <v>56</v>
      </c>
      <c r="C82" s="16" t="s">
        <v>61</v>
      </c>
      <c r="D82" s="31" t="s">
        <v>135</v>
      </c>
      <c r="E82" s="33">
        <v>0.83799999999999997</v>
      </c>
      <c r="F82" s="16" t="s">
        <v>151</v>
      </c>
      <c r="G82" s="16" t="s">
        <v>7</v>
      </c>
      <c r="H82" s="41">
        <v>5</v>
      </c>
      <c r="I82" s="20" t="s">
        <v>171</v>
      </c>
      <c r="J82" s="21" t="s">
        <v>78</v>
      </c>
      <c r="K82" s="22">
        <v>54</v>
      </c>
      <c r="L82" s="23">
        <f t="shared" si="2"/>
        <v>45.251999999999995</v>
      </c>
      <c r="M82" s="61">
        <f t="shared" si="3"/>
        <v>9.0503999999999998</v>
      </c>
      <c r="N82" s="62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spans="1:48" x14ac:dyDescent="0.25">
      <c r="A83" s="6">
        <v>77</v>
      </c>
      <c r="B83" s="17" t="s">
        <v>56</v>
      </c>
      <c r="C83" s="16" t="s">
        <v>61</v>
      </c>
      <c r="D83" s="31" t="s">
        <v>136</v>
      </c>
      <c r="E83" s="33">
        <v>1.4730000000000001</v>
      </c>
      <c r="F83" s="16" t="s">
        <v>151</v>
      </c>
      <c r="G83" s="16" t="s">
        <v>7</v>
      </c>
      <c r="H83" s="41">
        <v>5</v>
      </c>
      <c r="I83" s="20" t="s">
        <v>171</v>
      </c>
      <c r="J83" s="21" t="s">
        <v>78</v>
      </c>
      <c r="K83" s="22">
        <v>54</v>
      </c>
      <c r="L83" s="23">
        <f t="shared" si="2"/>
        <v>79.542000000000002</v>
      </c>
      <c r="M83" s="61">
        <f t="shared" si="3"/>
        <v>15.9084</v>
      </c>
      <c r="N83" s="62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spans="1:48" x14ac:dyDescent="0.25">
      <c r="A84" s="24">
        <v>78</v>
      </c>
      <c r="B84" s="17" t="s">
        <v>56</v>
      </c>
      <c r="C84" s="16" t="s">
        <v>61</v>
      </c>
      <c r="D84" s="31" t="s">
        <v>137</v>
      </c>
      <c r="E84" s="33">
        <v>2.899</v>
      </c>
      <c r="F84" s="16" t="s">
        <v>153</v>
      </c>
      <c r="G84" s="16" t="s">
        <v>7</v>
      </c>
      <c r="H84" s="41">
        <v>3</v>
      </c>
      <c r="I84" s="20" t="s">
        <v>171</v>
      </c>
      <c r="J84" s="21" t="s">
        <v>78</v>
      </c>
      <c r="K84" s="22">
        <v>54</v>
      </c>
      <c r="L84" s="23">
        <f t="shared" si="2"/>
        <v>156.54599999999999</v>
      </c>
      <c r="M84" s="61">
        <f t="shared" si="3"/>
        <v>31.309200000000001</v>
      </c>
      <c r="N84" s="62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spans="1:48" x14ac:dyDescent="0.25">
      <c r="A85" s="6">
        <v>79</v>
      </c>
      <c r="B85" s="17" t="s">
        <v>56</v>
      </c>
      <c r="C85" s="16" t="s">
        <v>62</v>
      </c>
      <c r="D85" s="31" t="s">
        <v>119</v>
      </c>
      <c r="E85" s="33">
        <v>3.5990000000000002</v>
      </c>
      <c r="F85" s="16" t="s">
        <v>154</v>
      </c>
      <c r="G85" s="16" t="s">
        <v>7</v>
      </c>
      <c r="H85" s="41">
        <v>5</v>
      </c>
      <c r="I85" s="20" t="s">
        <v>171</v>
      </c>
      <c r="J85" s="21" t="s">
        <v>78</v>
      </c>
      <c r="K85" s="22">
        <v>54</v>
      </c>
      <c r="L85" s="23">
        <f t="shared" si="2"/>
        <v>194.346</v>
      </c>
      <c r="M85" s="61">
        <f t="shared" si="3"/>
        <v>38.869200000000006</v>
      </c>
      <c r="N85" s="62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spans="1:48" x14ac:dyDescent="0.25">
      <c r="A86" s="24">
        <v>80</v>
      </c>
      <c r="B86" s="17" t="s">
        <v>56</v>
      </c>
      <c r="C86" s="16" t="s">
        <v>62</v>
      </c>
      <c r="D86" s="31" t="s">
        <v>138</v>
      </c>
      <c r="E86" s="33">
        <v>4.4989999999999997</v>
      </c>
      <c r="F86" s="16" t="s">
        <v>154</v>
      </c>
      <c r="G86" s="16" t="s">
        <v>7</v>
      </c>
      <c r="H86" s="41">
        <v>5</v>
      </c>
      <c r="I86" s="20" t="s">
        <v>171</v>
      </c>
      <c r="J86" s="21" t="s">
        <v>78</v>
      </c>
      <c r="K86" s="22">
        <v>54</v>
      </c>
      <c r="L86" s="23">
        <f t="shared" si="2"/>
        <v>242.94599999999997</v>
      </c>
      <c r="M86" s="61">
        <f t="shared" si="3"/>
        <v>48.589199999999998</v>
      </c>
      <c r="N86" s="62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spans="1:48" x14ac:dyDescent="0.25">
      <c r="A87" s="6">
        <v>81</v>
      </c>
      <c r="B87" s="17" t="s">
        <v>56</v>
      </c>
      <c r="C87" s="16" t="s">
        <v>62</v>
      </c>
      <c r="D87" s="31" t="s">
        <v>149</v>
      </c>
      <c r="E87" s="33">
        <v>2.698</v>
      </c>
      <c r="F87" s="16" t="s">
        <v>154</v>
      </c>
      <c r="G87" s="16" t="s">
        <v>7</v>
      </c>
      <c r="H87" s="41">
        <v>5</v>
      </c>
      <c r="I87" s="20" t="s">
        <v>171</v>
      </c>
      <c r="J87" s="21" t="s">
        <v>78</v>
      </c>
      <c r="K87" s="22">
        <v>54</v>
      </c>
      <c r="L87" s="23">
        <f t="shared" si="2"/>
        <v>145.69200000000001</v>
      </c>
      <c r="M87" s="61">
        <f t="shared" si="3"/>
        <v>29.138400000000004</v>
      </c>
      <c r="N87" s="62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spans="1:48" x14ac:dyDescent="0.25">
      <c r="A88" s="24">
        <v>82</v>
      </c>
      <c r="B88" s="17" t="s">
        <v>56</v>
      </c>
      <c r="C88" s="16" t="s">
        <v>62</v>
      </c>
      <c r="D88" s="31" t="s">
        <v>139</v>
      </c>
      <c r="E88" s="33">
        <v>0.9</v>
      </c>
      <c r="F88" s="16" t="s">
        <v>154</v>
      </c>
      <c r="G88" s="16" t="s">
        <v>7</v>
      </c>
      <c r="H88" s="41">
        <v>5</v>
      </c>
      <c r="I88" s="20" t="s">
        <v>171</v>
      </c>
      <c r="J88" s="21" t="s">
        <v>78</v>
      </c>
      <c r="K88" s="22">
        <v>54</v>
      </c>
      <c r="L88" s="23">
        <f t="shared" si="2"/>
        <v>48.6</v>
      </c>
      <c r="M88" s="61">
        <f t="shared" si="3"/>
        <v>9.7200000000000006</v>
      </c>
      <c r="N88" s="62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spans="1:48" x14ac:dyDescent="0.25">
      <c r="A89" s="6">
        <v>83</v>
      </c>
      <c r="B89" s="17" t="s">
        <v>56</v>
      </c>
      <c r="C89" s="16" t="s">
        <v>62</v>
      </c>
      <c r="D89" s="31" t="s">
        <v>140</v>
      </c>
      <c r="E89" s="33">
        <v>1.7989999999999999</v>
      </c>
      <c r="F89" s="16" t="s">
        <v>155</v>
      </c>
      <c r="G89" s="16" t="s">
        <v>7</v>
      </c>
      <c r="H89" s="41">
        <v>3</v>
      </c>
      <c r="I89" s="20" t="s">
        <v>171</v>
      </c>
      <c r="J89" s="21" t="s">
        <v>78</v>
      </c>
      <c r="K89" s="22">
        <v>54</v>
      </c>
      <c r="L89" s="23">
        <f t="shared" si="2"/>
        <v>97.146000000000001</v>
      </c>
      <c r="M89" s="61">
        <f t="shared" si="3"/>
        <v>19.429200000000002</v>
      </c>
      <c r="N89" s="62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spans="1:48" x14ac:dyDescent="0.25">
      <c r="A90" s="24">
        <v>84</v>
      </c>
      <c r="B90" s="17" t="s">
        <v>56</v>
      </c>
      <c r="C90" s="16" t="s">
        <v>62</v>
      </c>
      <c r="D90" s="31" t="s">
        <v>141</v>
      </c>
      <c r="E90" s="33">
        <v>3.5979999999999999</v>
      </c>
      <c r="F90" s="16" t="s">
        <v>155</v>
      </c>
      <c r="G90" s="16" t="s">
        <v>7</v>
      </c>
      <c r="H90" s="41">
        <v>3</v>
      </c>
      <c r="I90" s="20" t="s">
        <v>171</v>
      </c>
      <c r="J90" s="21" t="s">
        <v>78</v>
      </c>
      <c r="K90" s="22">
        <v>54</v>
      </c>
      <c r="L90" s="23">
        <f t="shared" si="2"/>
        <v>194.292</v>
      </c>
      <c r="M90" s="61">
        <f t="shared" si="3"/>
        <v>38.858400000000003</v>
      </c>
      <c r="N90" s="62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spans="1:48" x14ac:dyDescent="0.25">
      <c r="A91" s="6">
        <v>85</v>
      </c>
      <c r="B91" s="17" t="s">
        <v>56</v>
      </c>
      <c r="C91" s="16" t="s">
        <v>62</v>
      </c>
      <c r="D91" s="31" t="s">
        <v>142</v>
      </c>
      <c r="E91" s="33">
        <v>1.8009999999999999</v>
      </c>
      <c r="F91" s="16" t="s">
        <v>155</v>
      </c>
      <c r="G91" s="16" t="s">
        <v>7</v>
      </c>
      <c r="H91" s="41">
        <v>3</v>
      </c>
      <c r="I91" s="20" t="s">
        <v>171</v>
      </c>
      <c r="J91" s="21" t="s">
        <v>78</v>
      </c>
      <c r="K91" s="22">
        <v>54</v>
      </c>
      <c r="L91" s="23">
        <f t="shared" si="2"/>
        <v>97.253999999999991</v>
      </c>
      <c r="M91" s="61">
        <f t="shared" si="3"/>
        <v>19.450800000000001</v>
      </c>
      <c r="N91" s="62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59"/>
      <c r="AB91" s="59"/>
      <c r="AC91" s="59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spans="1:48" x14ac:dyDescent="0.25">
      <c r="A92" s="24">
        <v>86</v>
      </c>
      <c r="B92" s="17" t="s">
        <v>56</v>
      </c>
      <c r="C92" s="16" t="s">
        <v>62</v>
      </c>
      <c r="D92" s="31" t="s">
        <v>143</v>
      </c>
      <c r="E92" s="33">
        <v>2.6840000000000002</v>
      </c>
      <c r="F92" s="16" t="s">
        <v>155</v>
      </c>
      <c r="G92" s="16" t="s">
        <v>7</v>
      </c>
      <c r="H92" s="41">
        <v>3</v>
      </c>
      <c r="I92" s="20" t="s">
        <v>171</v>
      </c>
      <c r="J92" s="21" t="s">
        <v>78</v>
      </c>
      <c r="K92" s="22">
        <v>54</v>
      </c>
      <c r="L92" s="23">
        <f t="shared" si="2"/>
        <v>144.93600000000001</v>
      </c>
      <c r="M92" s="61">
        <f t="shared" si="3"/>
        <v>28.987200000000001</v>
      </c>
      <c r="N92" s="62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spans="1:48" x14ac:dyDescent="0.25">
      <c r="A93" s="6">
        <v>87</v>
      </c>
      <c r="B93" s="17" t="s">
        <v>56</v>
      </c>
      <c r="C93" s="16" t="s">
        <v>62</v>
      </c>
      <c r="D93" s="31" t="s">
        <v>144</v>
      </c>
      <c r="E93" s="33">
        <v>2.7690000000000001</v>
      </c>
      <c r="F93" s="16" t="s">
        <v>155</v>
      </c>
      <c r="G93" s="16" t="s">
        <v>7</v>
      </c>
      <c r="H93" s="41">
        <v>3</v>
      </c>
      <c r="I93" s="20" t="s">
        <v>171</v>
      </c>
      <c r="J93" s="21" t="s">
        <v>78</v>
      </c>
      <c r="K93" s="22">
        <v>54</v>
      </c>
      <c r="L93" s="23">
        <f t="shared" si="2"/>
        <v>149.52600000000001</v>
      </c>
      <c r="M93" s="61">
        <f t="shared" si="3"/>
        <v>29.905200000000004</v>
      </c>
      <c r="N93" s="62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59"/>
      <c r="AB93" s="59"/>
      <c r="AC93" s="59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spans="1:48" x14ac:dyDescent="0.25">
      <c r="A94" s="24">
        <v>88</v>
      </c>
      <c r="B94" s="17" t="s">
        <v>56</v>
      </c>
      <c r="C94" s="16" t="s">
        <v>62</v>
      </c>
      <c r="D94" s="31" t="s">
        <v>145</v>
      </c>
      <c r="E94" s="33">
        <v>2.25</v>
      </c>
      <c r="F94" s="16" t="s">
        <v>155</v>
      </c>
      <c r="G94" s="16" t="s">
        <v>7</v>
      </c>
      <c r="H94" s="41">
        <v>3</v>
      </c>
      <c r="I94" s="20" t="s">
        <v>171</v>
      </c>
      <c r="J94" s="21" t="s">
        <v>78</v>
      </c>
      <c r="K94" s="22">
        <v>54</v>
      </c>
      <c r="L94" s="23">
        <f t="shared" si="2"/>
        <v>121.5</v>
      </c>
      <c r="M94" s="61">
        <f t="shared" si="3"/>
        <v>24.3</v>
      </c>
      <c r="N94" s="62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59"/>
      <c r="AB94" s="59"/>
      <c r="AC94" s="59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spans="1:48" x14ac:dyDescent="0.25">
      <c r="A95" s="6">
        <v>89</v>
      </c>
      <c r="B95" s="17" t="s">
        <v>56</v>
      </c>
      <c r="C95" s="16" t="s">
        <v>62</v>
      </c>
      <c r="D95" s="31" t="s">
        <v>146</v>
      </c>
      <c r="E95" s="33">
        <v>2.7</v>
      </c>
      <c r="F95" s="16" t="s">
        <v>155</v>
      </c>
      <c r="G95" s="16" t="s">
        <v>7</v>
      </c>
      <c r="H95" s="41">
        <v>3</v>
      </c>
      <c r="I95" s="20" t="s">
        <v>171</v>
      </c>
      <c r="J95" s="21" t="s">
        <v>78</v>
      </c>
      <c r="K95" s="22">
        <v>54</v>
      </c>
      <c r="L95" s="23">
        <f t="shared" si="2"/>
        <v>145.80000000000001</v>
      </c>
      <c r="M95" s="61">
        <f t="shared" si="3"/>
        <v>29.160000000000004</v>
      </c>
      <c r="N95" s="62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59"/>
      <c r="AA95" s="59"/>
      <c r="AB95" s="59"/>
      <c r="AC95" s="59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spans="1:48" x14ac:dyDescent="0.25">
      <c r="A96" s="24">
        <v>90</v>
      </c>
      <c r="B96" s="17" t="s">
        <v>56</v>
      </c>
      <c r="C96" s="16" t="s">
        <v>62</v>
      </c>
      <c r="D96" s="31" t="s">
        <v>147</v>
      </c>
      <c r="E96" s="33">
        <v>4.5</v>
      </c>
      <c r="F96" s="16" t="s">
        <v>155</v>
      </c>
      <c r="G96" s="16" t="s">
        <v>7</v>
      </c>
      <c r="H96" s="41">
        <v>5</v>
      </c>
      <c r="I96" s="20" t="s">
        <v>171</v>
      </c>
      <c r="J96" s="21" t="s">
        <v>78</v>
      </c>
      <c r="K96" s="22">
        <v>54</v>
      </c>
      <c r="L96" s="23">
        <f t="shared" si="2"/>
        <v>243</v>
      </c>
      <c r="M96" s="61">
        <f t="shared" si="3"/>
        <v>48.6</v>
      </c>
      <c r="N96" s="62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spans="1:48" x14ac:dyDescent="0.25">
      <c r="A97" s="6">
        <v>91</v>
      </c>
      <c r="B97" s="17" t="s">
        <v>56</v>
      </c>
      <c r="C97" s="16" t="s">
        <v>62</v>
      </c>
      <c r="D97" s="31" t="s">
        <v>148</v>
      </c>
      <c r="E97" s="33">
        <v>3.5990000000000002</v>
      </c>
      <c r="F97" s="16" t="s">
        <v>155</v>
      </c>
      <c r="G97" s="16" t="s">
        <v>7</v>
      </c>
      <c r="H97" s="41">
        <v>5</v>
      </c>
      <c r="I97" s="20" t="s">
        <v>171</v>
      </c>
      <c r="J97" s="21" t="s">
        <v>78</v>
      </c>
      <c r="K97" s="22">
        <v>54</v>
      </c>
      <c r="L97" s="23">
        <f t="shared" si="2"/>
        <v>194.346</v>
      </c>
      <c r="M97" s="61">
        <f t="shared" si="3"/>
        <v>38.869200000000006</v>
      </c>
      <c r="N97" s="62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spans="1:48" x14ac:dyDescent="0.25">
      <c r="A98" s="6"/>
      <c r="B98" s="16"/>
      <c r="C98" s="16"/>
      <c r="D98" s="6"/>
      <c r="E98" s="33"/>
      <c r="F98" s="16"/>
      <c r="G98" s="16"/>
      <c r="H98" s="41"/>
      <c r="I98" s="20"/>
      <c r="J98" s="21"/>
      <c r="K98" s="46"/>
      <c r="L98" s="23"/>
      <c r="M98" s="61"/>
      <c r="N98" s="62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59"/>
      <c r="AB98" s="59"/>
      <c r="AC98" s="59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spans="1:48" x14ac:dyDescent="0.25">
      <c r="A99" s="7"/>
      <c r="B99" s="7"/>
      <c r="C99" s="7"/>
      <c r="D99" s="7"/>
      <c r="E99" s="9"/>
      <c r="F99" s="7"/>
      <c r="G99" s="7"/>
      <c r="H99" s="43"/>
      <c r="I99" s="7"/>
      <c r="J99" s="7"/>
      <c r="K99" s="7"/>
      <c r="L99" s="7"/>
      <c r="M99" s="43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spans="1:48" x14ac:dyDescent="0.25">
      <c r="A100" s="50" t="s">
        <v>8</v>
      </c>
      <c r="B100" s="50"/>
      <c r="C100" s="7"/>
      <c r="D100" s="7"/>
      <c r="E100" s="7"/>
      <c r="F100" s="7"/>
      <c r="G100" s="7"/>
      <c r="H100" s="43"/>
      <c r="I100" s="7"/>
      <c r="J100" s="7"/>
      <c r="K100" s="7"/>
      <c r="L100" s="7"/>
      <c r="M100" s="43"/>
    </row>
    <row r="101" spans="1:48" x14ac:dyDescent="0.25">
      <c r="A101" s="37" t="s">
        <v>160</v>
      </c>
      <c r="B101" s="37"/>
      <c r="C101" s="37"/>
      <c r="D101" s="37"/>
      <c r="E101" s="37"/>
      <c r="F101" s="37"/>
      <c r="G101" s="37"/>
      <c r="H101" s="44"/>
      <c r="I101" s="37"/>
      <c r="J101" s="37"/>
      <c r="K101" s="3"/>
      <c r="L101" s="3"/>
      <c r="M101" s="64"/>
    </row>
    <row r="102" spans="1:48" x14ac:dyDescent="0.25">
      <c r="A102" s="7"/>
      <c r="B102" s="7"/>
      <c r="C102" s="7"/>
      <c r="D102" s="7"/>
      <c r="E102" s="7"/>
      <c r="F102" s="7"/>
      <c r="G102" s="7"/>
      <c r="H102" s="43"/>
      <c r="I102" s="7"/>
      <c r="J102" s="7"/>
      <c r="K102" s="7"/>
      <c r="L102" s="7"/>
      <c r="M102" s="43"/>
    </row>
    <row r="103" spans="1:48" x14ac:dyDescent="0.25">
      <c r="A103" s="7"/>
      <c r="B103" s="7"/>
      <c r="C103" s="7"/>
      <c r="D103" s="7"/>
      <c r="E103" s="7"/>
      <c r="F103" s="7"/>
      <c r="G103" s="7"/>
      <c r="H103" s="43"/>
      <c r="I103" s="7"/>
      <c r="J103" s="7"/>
      <c r="K103" s="7"/>
      <c r="L103" s="7"/>
      <c r="M103" s="43"/>
    </row>
    <row r="104" spans="1:48" x14ac:dyDescent="0.25">
      <c r="A104" s="7"/>
      <c r="B104" s="5" t="s">
        <v>156</v>
      </c>
      <c r="C104" s="5"/>
      <c r="D104" s="36"/>
      <c r="E104" s="7"/>
      <c r="F104" s="7"/>
      <c r="G104" s="7"/>
      <c r="H104" s="43"/>
      <c r="I104" s="7"/>
      <c r="J104" s="7"/>
      <c r="K104" s="7"/>
      <c r="L104" s="7"/>
      <c r="M104" s="43"/>
    </row>
    <row r="105" spans="1:48" x14ac:dyDescent="0.25">
      <c r="A105" s="7"/>
      <c r="B105" s="5" t="s">
        <v>157</v>
      </c>
      <c r="C105" s="5"/>
      <c r="D105" s="8"/>
      <c r="E105" s="7"/>
      <c r="F105" s="7"/>
      <c r="G105" s="7"/>
      <c r="H105" s="43"/>
      <c r="I105" s="7"/>
      <c r="J105" s="7"/>
      <c r="K105" s="7"/>
      <c r="L105" s="7"/>
      <c r="M105" s="43"/>
    </row>
    <row r="106" spans="1:48" x14ac:dyDescent="0.25">
      <c r="A106" s="7"/>
      <c r="B106" s="7"/>
      <c r="C106" s="7"/>
      <c r="D106" s="7"/>
      <c r="E106" s="7"/>
      <c r="F106" s="7"/>
      <c r="G106" s="7"/>
      <c r="H106" s="43"/>
      <c r="I106" s="7"/>
      <c r="J106" s="7"/>
      <c r="K106" s="7"/>
      <c r="L106" s="7"/>
      <c r="M106" s="43"/>
    </row>
    <row r="107" spans="1:48" x14ac:dyDescent="0.25">
      <c r="A107" s="7"/>
      <c r="B107" s="7"/>
      <c r="C107" s="7"/>
      <c r="D107" s="7"/>
      <c r="E107" s="7"/>
      <c r="F107" s="7"/>
      <c r="G107" s="7"/>
      <c r="H107" s="43"/>
      <c r="I107" s="7"/>
      <c r="J107" s="7" t="s">
        <v>158</v>
      </c>
      <c r="K107" s="7"/>
      <c r="L107" s="7"/>
      <c r="M107" s="43"/>
    </row>
    <row r="108" spans="1:48" x14ac:dyDescent="0.25">
      <c r="A108" s="7"/>
      <c r="B108" s="7"/>
      <c r="C108" s="7"/>
      <c r="D108" s="7"/>
      <c r="E108" s="7"/>
      <c r="F108" s="7"/>
      <c r="G108" s="7"/>
      <c r="H108" s="43"/>
      <c r="I108" s="7"/>
      <c r="J108" s="7"/>
      <c r="K108" s="7" t="s">
        <v>159</v>
      </c>
      <c r="L108" s="7"/>
      <c r="M108" s="43"/>
    </row>
    <row r="109" spans="1:48" x14ac:dyDescent="0.25">
      <c r="A109" s="7"/>
      <c r="B109" s="7"/>
      <c r="C109" s="7"/>
      <c r="D109" s="7"/>
      <c r="E109" s="7"/>
      <c r="F109" s="7"/>
      <c r="G109" s="7"/>
      <c r="H109" s="43"/>
      <c r="I109" s="7"/>
      <c r="J109" s="7"/>
      <c r="K109" s="7"/>
      <c r="L109" s="7"/>
      <c r="M109" s="43"/>
    </row>
    <row r="110" spans="1:48" x14ac:dyDescent="0.25">
      <c r="A110" s="7"/>
      <c r="B110" s="7"/>
      <c r="C110" s="7"/>
      <c r="D110" s="7"/>
      <c r="E110" s="7"/>
      <c r="F110" s="7"/>
      <c r="G110" s="7"/>
      <c r="H110" s="43"/>
      <c r="I110" s="7"/>
      <c r="J110" s="7"/>
      <c r="K110" s="7"/>
      <c r="L110" s="7"/>
      <c r="M110" s="43"/>
    </row>
  </sheetData>
  <mergeCells count="4">
    <mergeCell ref="A100:B100"/>
    <mergeCell ref="A1:M1"/>
    <mergeCell ref="A2:M2"/>
    <mergeCell ref="A3:M3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 alignWithMargins="0">
    <oddFooter>&amp;CСтр. &amp;P&amp;RДиректор: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707_2</dc:creator>
  <cp:lastModifiedBy>707_2</cp:lastModifiedBy>
  <cp:lastPrinted>2023-05-15T07:43:36Z</cp:lastPrinted>
  <dcterms:created xsi:type="dcterms:W3CDTF">2019-03-20T09:07:00Z</dcterms:created>
  <dcterms:modified xsi:type="dcterms:W3CDTF">2023-10-17T10:55:17Z</dcterms:modified>
</cp:coreProperties>
</file>